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Charley W ATH HR Unit/"/>
    </mc:Choice>
  </mc:AlternateContent>
  <xr:revisionPtr revIDLastSave="43" documentId="8_{B758906E-12F3-42E1-985F-ABC358EC73B3}" xr6:coauthVersionLast="47" xr6:coauthVersionMax="47" xr10:uidLastSave="{F28766E4-CF33-4CBA-A2FD-9E46C2D03154}"/>
  <bookViews>
    <workbookView xWindow="-120" yWindow="-120" windowWidth="29040" windowHeight="15720" xr2:uid="{00000000-000D-0000-FFFF-FFFF00000000}"/>
  </bookViews>
  <sheets>
    <sheet name="Exhibit A" sheetId="1" r:id="rId1"/>
  </sheets>
  <definedNames>
    <definedName name="_xlnm._FilterDatabase" localSheetId="0" hidden="1">'Exhibit A'!$A$3:$Q$86</definedName>
    <definedName name="_xlnm.Print_Area" localSheetId="0">'Exhibit A'!$A$1:$Q$88</definedName>
    <definedName name="Z_BCD0B2BF_E724_49B1_A1DF_47A09485E4FC_.wvu.FilterData" localSheetId="0" hidden="1">'Exhibit A'!$A$3:$X$92</definedName>
  </definedNames>
  <calcPr calcId="191029"/>
  <customWorkbookViews>
    <customWorkbookView name="Filter 1" guid="{BCD0B2BF-E724-49B1-A1DF-47A09485E4FC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tl/aov0JuqUkSPd28cVG6m5w1IYCqa3ADxvaFwTXoOg="/>
    </ext>
  </extLst>
</workbook>
</file>

<file path=xl/calcChain.xml><?xml version="1.0" encoding="utf-8"?>
<calcChain xmlns="http://schemas.openxmlformats.org/spreadsheetml/2006/main">
  <c r="F85" i="1" l="1"/>
  <c r="G84" i="1" s="1"/>
  <c r="G42" i="1" l="1"/>
  <c r="L42" i="1" s="1"/>
  <c r="K42" i="1" s="1"/>
  <c r="G22" i="1"/>
  <c r="L22" i="1" s="1"/>
  <c r="K22" i="1" s="1"/>
  <c r="G44" i="1"/>
  <c r="L44" i="1" s="1"/>
  <c r="K44" i="1" s="1"/>
  <c r="G12" i="1"/>
  <c r="L12" i="1" s="1"/>
  <c r="K12" i="1" s="1"/>
  <c r="G20" i="1"/>
  <c r="L20" i="1" s="1"/>
  <c r="K20" i="1" s="1"/>
  <c r="G24" i="1"/>
  <c r="L24" i="1" s="1"/>
  <c r="K24" i="1" s="1"/>
  <c r="G46" i="1"/>
  <c r="L46" i="1" s="1"/>
  <c r="K46" i="1" s="1"/>
  <c r="G37" i="1"/>
  <c r="L37" i="1" s="1"/>
  <c r="K37" i="1" s="1"/>
  <c r="G27" i="1"/>
  <c r="L27" i="1" s="1"/>
  <c r="K27" i="1" s="1"/>
  <c r="G51" i="1"/>
  <c r="L51" i="1" s="1"/>
  <c r="K51" i="1" s="1"/>
  <c r="G40" i="1"/>
  <c r="L40" i="1" s="1"/>
  <c r="K40" i="1" s="1"/>
  <c r="G7" i="1"/>
  <c r="M7" i="1" s="1"/>
  <c r="G31" i="1"/>
  <c r="L31" i="1" s="1"/>
  <c r="K31" i="1" s="1"/>
  <c r="G59" i="1"/>
  <c r="L59" i="1" s="1"/>
  <c r="K59" i="1" s="1"/>
  <c r="G15" i="1"/>
  <c r="M15" i="1" s="1"/>
  <c r="G10" i="1"/>
  <c r="L10" i="1" s="1"/>
  <c r="K10" i="1" s="1"/>
  <c r="G34" i="1"/>
  <c r="G65" i="1"/>
  <c r="L65" i="1" s="1"/>
  <c r="K65" i="1" s="1"/>
  <c r="G79" i="1"/>
  <c r="L79" i="1" s="1"/>
  <c r="K79" i="1" s="1"/>
  <c r="G52" i="1"/>
  <c r="L52" i="1" s="1"/>
  <c r="K52" i="1" s="1"/>
  <c r="G60" i="1"/>
  <c r="G66" i="1"/>
  <c r="L66" i="1" s="1"/>
  <c r="K66" i="1" s="1"/>
  <c r="G80" i="1"/>
  <c r="L80" i="1" s="1"/>
  <c r="K80" i="1" s="1"/>
  <c r="G4" i="1"/>
  <c r="G8" i="1"/>
  <c r="M8" i="1" s="1"/>
  <c r="G14" i="1"/>
  <c r="L14" i="1" s="1"/>
  <c r="K14" i="1" s="1"/>
  <c r="G19" i="1"/>
  <c r="L19" i="1" s="1"/>
  <c r="K19" i="1" s="1"/>
  <c r="G26" i="1"/>
  <c r="L26" i="1" s="1"/>
  <c r="K26" i="1" s="1"/>
  <c r="G28" i="1"/>
  <c r="L28" i="1" s="1"/>
  <c r="K28" i="1" s="1"/>
  <c r="G41" i="1"/>
  <c r="L41" i="1" s="1"/>
  <c r="K41" i="1" s="1"/>
  <c r="G55" i="1"/>
  <c r="L55" i="1" s="1"/>
  <c r="K55" i="1" s="1"/>
  <c r="G61" i="1"/>
  <c r="L61" i="1" s="1"/>
  <c r="K61" i="1" s="1"/>
  <c r="G69" i="1"/>
  <c r="L69" i="1" s="1"/>
  <c r="K69" i="1" s="1"/>
  <c r="G75" i="1"/>
  <c r="L75" i="1" s="1"/>
  <c r="K75" i="1" s="1"/>
  <c r="G83" i="1"/>
  <c r="L83" i="1" s="1"/>
  <c r="K83" i="1" s="1"/>
  <c r="G6" i="1"/>
  <c r="M6" i="1" s="1"/>
  <c r="G9" i="1"/>
  <c r="M9" i="1" s="1"/>
  <c r="G11" i="1"/>
  <c r="L11" i="1" s="1"/>
  <c r="K11" i="1" s="1"/>
  <c r="G17" i="1"/>
  <c r="M17" i="1" s="1"/>
  <c r="G23" i="1"/>
  <c r="L23" i="1" s="1"/>
  <c r="K23" i="1" s="1"/>
  <c r="G30" i="1"/>
  <c r="L30" i="1" s="1"/>
  <c r="K30" i="1" s="1"/>
  <c r="G32" i="1"/>
  <c r="L32" i="1" s="1"/>
  <c r="K32" i="1" s="1"/>
  <c r="G36" i="1"/>
  <c r="L36" i="1" s="1"/>
  <c r="K36" i="1" s="1"/>
  <c r="G38" i="1"/>
  <c r="L38" i="1" s="1"/>
  <c r="K38" i="1" s="1"/>
  <c r="G45" i="1"/>
  <c r="L45" i="1" s="1"/>
  <c r="K45" i="1" s="1"/>
  <c r="G48" i="1"/>
  <c r="L48" i="1" s="1"/>
  <c r="K48" i="1" s="1"/>
  <c r="G56" i="1"/>
  <c r="L56" i="1" s="1"/>
  <c r="K56" i="1" s="1"/>
  <c r="G62" i="1"/>
  <c r="L62" i="1" s="1"/>
  <c r="K62" i="1" s="1"/>
  <c r="G70" i="1"/>
  <c r="L70" i="1" s="1"/>
  <c r="K70" i="1" s="1"/>
  <c r="G76" i="1"/>
  <c r="L76" i="1" s="1"/>
  <c r="K76" i="1" s="1"/>
  <c r="G81" i="1"/>
  <c r="L81" i="1" s="1"/>
  <c r="K81" i="1" s="1"/>
  <c r="G77" i="1"/>
  <c r="L77" i="1" s="1"/>
  <c r="K77" i="1" s="1"/>
  <c r="G73" i="1"/>
  <c r="L73" i="1" s="1"/>
  <c r="K73" i="1" s="1"/>
  <c r="G71" i="1"/>
  <c r="L71" i="1" s="1"/>
  <c r="K71" i="1" s="1"/>
  <c r="G67" i="1"/>
  <c r="L67" i="1" s="1"/>
  <c r="K67" i="1" s="1"/>
  <c r="G63" i="1"/>
  <c r="L63" i="1" s="1"/>
  <c r="K63" i="1" s="1"/>
  <c r="G57" i="1"/>
  <c r="L57" i="1" s="1"/>
  <c r="K57" i="1" s="1"/>
  <c r="G53" i="1"/>
  <c r="L53" i="1" s="1"/>
  <c r="K53" i="1" s="1"/>
  <c r="G49" i="1"/>
  <c r="L49" i="1" s="1"/>
  <c r="K49" i="1" s="1"/>
  <c r="G47" i="1"/>
  <c r="G43" i="1"/>
  <c r="L43" i="1" s="1"/>
  <c r="K43" i="1" s="1"/>
  <c r="G39" i="1"/>
  <c r="L39" i="1" s="1"/>
  <c r="K39" i="1" s="1"/>
  <c r="G35" i="1"/>
  <c r="L35" i="1" s="1"/>
  <c r="K35" i="1" s="1"/>
  <c r="G33" i="1"/>
  <c r="L33" i="1" s="1"/>
  <c r="K33" i="1" s="1"/>
  <c r="G29" i="1"/>
  <c r="L29" i="1" s="1"/>
  <c r="K29" i="1" s="1"/>
  <c r="G25" i="1"/>
  <c r="L25" i="1" s="1"/>
  <c r="G21" i="1"/>
  <c r="L21" i="1" s="1"/>
  <c r="K21" i="1" s="1"/>
  <c r="G18" i="1"/>
  <c r="M18" i="1" s="1"/>
  <c r="G16" i="1"/>
  <c r="M16" i="1" s="1"/>
  <c r="G13" i="1"/>
  <c r="L13" i="1" s="1"/>
  <c r="K13" i="1" s="1"/>
  <c r="G5" i="1"/>
  <c r="L5" i="1" s="1"/>
  <c r="K5" i="1" s="1"/>
  <c r="G82" i="1"/>
  <c r="L82" i="1" s="1"/>
  <c r="K82" i="1" s="1"/>
  <c r="G78" i="1"/>
  <c r="L78" i="1" s="1"/>
  <c r="K78" i="1" s="1"/>
  <c r="G74" i="1"/>
  <c r="L74" i="1" s="1"/>
  <c r="K74" i="1" s="1"/>
  <c r="G72" i="1"/>
  <c r="G68" i="1"/>
  <c r="L68" i="1" s="1"/>
  <c r="K68" i="1" s="1"/>
  <c r="G64" i="1"/>
  <c r="L64" i="1" s="1"/>
  <c r="K64" i="1" s="1"/>
  <c r="G58" i="1"/>
  <c r="L58" i="1" s="1"/>
  <c r="K58" i="1" s="1"/>
  <c r="G54" i="1"/>
  <c r="L54" i="1" s="1"/>
  <c r="K54" i="1" s="1"/>
  <c r="G50" i="1"/>
  <c r="L50" i="1" s="1"/>
  <c r="K50" i="1" s="1"/>
  <c r="M85" i="1" l="1"/>
  <c r="K25" i="1"/>
  <c r="G85" i="1"/>
  <c r="L4" i="1"/>
  <c r="L85" i="1" s="1"/>
  <c r="K4" i="1" l="1"/>
  <c r="K85" i="1" l="1"/>
  <c r="F86" i="1" s="1"/>
</calcChain>
</file>

<file path=xl/sharedStrings.xml><?xml version="1.0" encoding="utf-8"?>
<sst xmlns="http://schemas.openxmlformats.org/spreadsheetml/2006/main" count="770" uniqueCount="146">
  <si>
    <t>Exhibit A</t>
  </si>
  <si>
    <t>All Mineral Owners in the Proposed Charley W ATH HR Unit.</t>
  </si>
  <si>
    <t>Tract Number</t>
  </si>
  <si>
    <t>Lease ID Number (Optional)</t>
  </si>
  <si>
    <t>Mineral Owner</t>
  </si>
  <si>
    <t>Leased
Yes or No</t>
  </si>
  <si>
    <t>Decimal Interest 
in Tract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</si>
  <si>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</si>
  <si>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</si>
  <si>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</si>
  <si>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</si>
  <si>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</si>
  <si>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</si>
  <si>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</si>
  <si>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EAP Ohio, LLC 
Working Interest Percentage</t>
  </si>
  <si>
    <t>Address</t>
  </si>
  <si>
    <t>City</t>
  </si>
  <si>
    <t>State</t>
  </si>
  <si>
    <t>Zip</t>
  </si>
  <si>
    <t>UTC040440001</t>
  </si>
  <si>
    <t>Yes</t>
  </si>
  <si>
    <t>02-0000448.000</t>
  </si>
  <si>
    <t>Athens</t>
  </si>
  <si>
    <t>Harrison</t>
  </si>
  <si>
    <t>77875 Slater Rd</t>
  </si>
  <si>
    <t>Cadiz</t>
  </si>
  <si>
    <t>OH</t>
  </si>
  <si>
    <t>UTC040413001</t>
  </si>
  <si>
    <t>Terry L. Fulton</t>
  </si>
  <si>
    <t>77776 Slater Rd</t>
  </si>
  <si>
    <t>EAP</t>
  </si>
  <si>
    <t>02-0000252.002</t>
  </si>
  <si>
    <t>500 Fulmer Ave</t>
  </si>
  <si>
    <t>Akron</t>
  </si>
  <si>
    <t>02-0000217.003</t>
  </si>
  <si>
    <t>02-0000215.001</t>
  </si>
  <si>
    <t>02-0000215.002</t>
  </si>
  <si>
    <t>UTC040420000</t>
  </si>
  <si>
    <t>02-0000252.008</t>
  </si>
  <si>
    <t>77520 Slater Rd</t>
  </si>
  <si>
    <t>PENDING</t>
  </si>
  <si>
    <t>LL&amp;B Headwater II, LP
ATTN: Gordon H. Deen, CEO of LL&amp;B Headwater II GP, LLC, its General Partner</t>
  </si>
  <si>
    <t>02-0000252.001</t>
  </si>
  <si>
    <t>11412 Bee Cave Rd
 Suite 301</t>
  </si>
  <si>
    <t>Austin</t>
  </si>
  <si>
    <t>TX</t>
  </si>
  <si>
    <t>UTC035512001</t>
  </si>
  <si>
    <t>EIGG Land Limited, an Ohio limited liability company
ATTN: John A. Gartrell, Managing Member</t>
  </si>
  <si>
    <t>PO Box 31</t>
  </si>
  <si>
    <t>New Philadelphia</t>
  </si>
  <si>
    <t>Douglas K. Hamric</t>
  </si>
  <si>
    <t>02-0000408.000</t>
  </si>
  <si>
    <t>77175 Slater Rd</t>
  </si>
  <si>
    <t>UTC022601000</t>
  </si>
  <si>
    <t>Maroshar Cadiz Holdings, LLC
ATTN: Mauro A. Hernandez and Sharon I. Hernandez, Members</t>
  </si>
  <si>
    <t>02-0000252.012</t>
  </si>
  <si>
    <t>39218 Hawthorne Dr</t>
  </si>
  <si>
    <t>Avon</t>
  </si>
  <si>
    <t>02-0000252.011</t>
  </si>
  <si>
    <t>1020 Archmere Dr</t>
  </si>
  <si>
    <t>02-0000215.005</t>
  </si>
  <si>
    <t>02-0000215.006</t>
  </si>
  <si>
    <t>02-0000215.003</t>
  </si>
  <si>
    <t>Wendy Ewing</t>
  </si>
  <si>
    <t>02-0000252.005</t>
  </si>
  <si>
    <t>300 Sunnyside St</t>
  </si>
  <si>
    <t>Hartville</t>
  </si>
  <si>
    <t>02-0000252.006</t>
  </si>
  <si>
    <t>Ascent Utica Minerals, LLC
ATTN: Mike McLaughlin</t>
  </si>
  <si>
    <t>02-0000152.000</t>
  </si>
  <si>
    <t>3501 NW 63rd St</t>
  </si>
  <si>
    <t>Oklahoma City</t>
  </si>
  <si>
    <t>OK</t>
  </si>
  <si>
    <t>02-0000131.000</t>
  </si>
  <si>
    <t>UTC023702001</t>
  </si>
  <si>
    <t>HR4 Minerals, LLC
ATTN: Jason D. Dean, Chief Executive Officer</t>
  </si>
  <si>
    <t>02-0000251.001</t>
  </si>
  <si>
    <t>6355 Ward Rd
 Suite 400</t>
  </si>
  <si>
    <t>Arvada</t>
  </si>
  <si>
    <t>CO</t>
  </si>
  <si>
    <t>UTC023695000</t>
  </si>
  <si>
    <t>UTC023992001</t>
  </si>
  <si>
    <t>The Unknown Heirs and Assigns of Gloria Irene Hugus Patterson, deceased</t>
  </si>
  <si>
    <t>Unknown</t>
  </si>
  <si>
    <t>UTC023962000</t>
  </si>
  <si>
    <t>Janet Hugus Heintzel</t>
  </si>
  <si>
    <t>2749 Abbey Grove Dr</t>
  </si>
  <si>
    <t>Valrico</t>
  </si>
  <si>
    <t>FL</t>
  </si>
  <si>
    <t>UTC023991001</t>
  </si>
  <si>
    <t>Lisa Ann Patterson Kitchen</t>
  </si>
  <si>
    <t>1909 Deeds Rd</t>
  </si>
  <si>
    <t>Granville</t>
  </si>
  <si>
    <t>UTC023990000</t>
  </si>
  <si>
    <t>Kimberly Victoria Patterson Ebbrecht</t>
  </si>
  <si>
    <t>8821 Terrace Ridge Ct</t>
  </si>
  <si>
    <t>Pickerington</t>
  </si>
  <si>
    <t>UTC023995001</t>
  </si>
  <si>
    <t>Rebecca Heintzel</t>
  </si>
  <si>
    <t>10304 Hunters Haven Blvd</t>
  </si>
  <si>
    <t>Riverview</t>
  </si>
  <si>
    <t>UTC023993001</t>
  </si>
  <si>
    <t>Malinda Stevens</t>
  </si>
  <si>
    <t>1032 Hardwood Dr</t>
  </si>
  <si>
    <t>UTC024041001</t>
  </si>
  <si>
    <t>Timothy Heintzel</t>
  </si>
  <si>
    <t>UTC028178001</t>
  </si>
  <si>
    <t>Muskingum University
ATTN: Susan S. Hasseler, President</t>
  </si>
  <si>
    <t>10 College Dr</t>
  </si>
  <si>
    <t>New Concord</t>
  </si>
  <si>
    <t>Unleased Mineral Owner</t>
  </si>
  <si>
    <t>Hamilton Community Foundation
ATTN: John Guidugli, President and CEO</t>
  </si>
  <si>
    <t>No</t>
  </si>
  <si>
    <t>319 N 3rd St</t>
  </si>
  <si>
    <t>Hamilton</t>
  </si>
  <si>
    <t>19a</t>
  </si>
  <si>
    <t>McElroy &amp; Associates, LLC
ATTN: Cindy Morlock, Managing Member</t>
  </si>
  <si>
    <t>02-0000263.000 - Tr. 1/A</t>
  </si>
  <si>
    <t>9311 Napoleon Rd</t>
  </si>
  <si>
    <t>Bowling Green</t>
  </si>
  <si>
    <t>19b</t>
  </si>
  <si>
    <t>Lennie Jeanette Ruyan</t>
  </si>
  <si>
    <t>02-0000263.000 - Tr. 2/B</t>
  </si>
  <si>
    <t>785 Dowding Way</t>
  </si>
  <si>
    <t>The Villages</t>
  </si>
  <si>
    <t>Margaret L. Stoner</t>
  </si>
  <si>
    <t>3151 Conover Street NW</t>
  </si>
  <si>
    <t>Massillon</t>
  </si>
  <si>
    <t>02-0000129.000</t>
  </si>
  <si>
    <t>02-0000251.002</t>
  </si>
  <si>
    <t>6355 Ward Rd
Suite 400</t>
  </si>
  <si>
    <t>10 College Drive</t>
  </si>
  <si>
    <t>02-0000251.005</t>
  </si>
  <si>
    <t>02-0000251.004</t>
  </si>
  <si>
    <t xml:space="preserve">Total Unit Acres: </t>
  </si>
  <si>
    <t>TOTAL:</t>
  </si>
  <si>
    <t>Total Consenting Acres:</t>
  </si>
  <si>
    <t>End of Exhibit A</t>
  </si>
  <si>
    <t>UTC040634001</t>
  </si>
  <si>
    <t>UTC040666000</t>
  </si>
  <si>
    <t>UTC040530000</t>
  </si>
  <si>
    <t>UTC040642001</t>
  </si>
  <si>
    <t>James B. Yoxtheimer and Kathryn A. Yoxtheimer, 
Trustees of the Yoxtheimer Living Trust dated April 12, 2014</t>
  </si>
  <si>
    <t>Howard A. Fulton and Ricki Frederica Fulton, 
husband and wife, as survivorship tenants</t>
  </si>
  <si>
    <t>Ronald L. Rohr, Jr. and Susan J. Rohr, 
Trustees of the Rohr Family Trust dated July 30, 2003</t>
  </si>
  <si>
    <t>Michael J. Stohovitch and Kathryn S. Stohovitch, 
husband and wife, as survivorship tenants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</si>
</sst>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%"/>
    <numFmt numFmtId="166" formatCode="0.0000"/>
    <numFmt numFmtId="167" formatCode="00000"/>
    <numFmt numFmtId="168" formatCode="0.000000"/>
  </numFmts>
  <fonts count="10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0" fontId="6" fillId="0" borderId="0" xfId="0" applyNumberFormat="1" applyFont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165" fontId="4" fillId="0" borderId="4" xfId="0" applyNumberFormat="1" applyFont="1" applyBorder="1" applyAlignment="1">
      <alignment horizontal="center" vertical="top"/>
    </xf>
    <xf numFmtId="1" fontId="4" fillId="0" borderId="4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6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167" fontId="4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6" fontId="4" fillId="0" borderId="4" xfId="0" applyNumberFormat="1" applyFont="1" applyBorder="1" applyAlignment="1">
      <alignment horizontal="center" vertical="top"/>
    </xf>
    <xf numFmtId="168" fontId="4" fillId="0" borderId="4" xfId="0" applyNumberFormat="1" applyFont="1" applyBorder="1" applyAlignment="1">
      <alignment horizontal="center" vertical="top"/>
    </xf>
    <xf numFmtId="168" fontId="4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7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/>
    </xf>
    <xf numFmtId="165" fontId="7" fillId="0" borderId="4" xfId="0" applyNumberFormat="1" applyFont="1" applyBorder="1" applyAlignment="1">
      <alignment horizontal="center" vertical="top"/>
    </xf>
    <xf numFmtId="165" fontId="7" fillId="0" borderId="4" xfId="0" applyNumberFormat="1" applyFont="1" applyBorder="1" applyAlignment="1">
      <alignment horizontal="center" vertical="top" wrapText="1"/>
    </xf>
    <xf numFmtId="166" fontId="7" fillId="0" borderId="4" xfId="0" applyNumberFormat="1" applyFont="1" applyBorder="1" applyAlignment="1">
      <alignment horizontal="center" vertical="top" wrapText="1"/>
    </xf>
    <xf numFmtId="167" fontId="7" fillId="0" borderId="4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10" xfId="0" applyFont="1" applyBorder="1"/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/>
    <xf numFmtId="0" fontId="1" fillId="0" borderId="1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3"/>
  <sheetViews>
    <sheetView tabSelected="1" zoomScale="90" zoomScaleNormal="90" workbookViewId="0">
      <pane ySplit="3" topLeftCell="A4" activePane="bottomLeft" state="frozen"/>
      <selection pane="bottomLeft" activeCell="C4" sqref="C4"/>
    </sheetView>
  </sheetViews>
  <sheetFormatPr defaultColWidth="14.42578125" defaultRowHeight="15" customHeight="1" x14ac:dyDescent="0.25"/>
  <cols>
    <col min="1" max="1" width="10.140625" customWidth="1"/>
    <col min="2" max="2" width="18.5703125" customWidth="1"/>
    <col min="3" max="3" width="78.85546875" customWidth="1"/>
    <col min="4" max="4" width="12.85546875" customWidth="1"/>
    <col min="5" max="5" width="12.7109375" customWidth="1"/>
    <col min="6" max="6" width="12.42578125" customWidth="1"/>
    <col min="7" max="7" width="18.7109375" customWidth="1"/>
    <col min="8" max="8" width="17.85546875" bestFit="1" customWidth="1"/>
    <col min="9" max="9" width="15.28515625" bestFit="1" customWidth="1"/>
    <col min="10" max="10" width="13.28515625" bestFit="1" customWidth="1"/>
    <col min="11" max="11" width="18.140625" customWidth="1"/>
    <col min="12" max="13" width="18" customWidth="1"/>
    <col min="14" max="14" width="36" customWidth="1"/>
    <col min="15" max="15" width="19.5703125" customWidth="1"/>
    <col min="16" max="16" width="14" customWidth="1"/>
    <col min="17" max="17" width="14.5703125" customWidth="1"/>
    <col min="18" max="23" width="9.140625" customWidth="1"/>
  </cols>
  <sheetData>
    <row r="1" spans="1:24" ht="18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1"/>
      <c r="S1" s="1"/>
      <c r="T1" s="1"/>
      <c r="U1" s="1"/>
      <c r="V1" s="1"/>
      <c r="W1" s="1"/>
    </row>
    <row r="2" spans="1:24" ht="18" customHeight="1" x14ac:dyDescent="0.25">
      <c r="A2" s="50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1"/>
      <c r="S2" s="1"/>
      <c r="T2" s="1"/>
      <c r="U2" s="1"/>
      <c r="V2" s="1"/>
      <c r="W2" s="1"/>
    </row>
    <row r="3" spans="1:24" s="11" customFormat="1" ht="47.25" x14ac:dyDescent="0.25">
      <c r="A3" s="16" t="s">
        <v>2</v>
      </c>
      <c r="B3" s="16" t="s">
        <v>3</v>
      </c>
      <c r="C3" s="16" t="s">
        <v>4</v>
      </c>
      <c r="D3" s="16" t="s">
        <v>5</v>
      </c>
      <c r="E3" s="17" t="s">
        <v>6</v>
      </c>
      <c r="F3" s="17" t="s">
        <v>7</v>
      </c>
      <c r="G3" s="18" t="s">
        <v>8</v>
      </c>
      <c r="H3" s="16" t="s">
        <v>9</v>
      </c>
      <c r="I3" s="16" t="s">
        <v>10</v>
      </c>
      <c r="J3" s="16" t="s">
        <v>11</v>
      </c>
      <c r="K3" s="18" t="s">
        <v>12</v>
      </c>
      <c r="L3" s="18" t="s">
        <v>13</v>
      </c>
      <c r="M3" s="16" t="s">
        <v>14</v>
      </c>
      <c r="N3" s="16" t="s">
        <v>15</v>
      </c>
      <c r="O3" s="16" t="s">
        <v>16</v>
      </c>
      <c r="P3" s="16" t="s">
        <v>17</v>
      </c>
      <c r="Q3" s="16" t="s">
        <v>18</v>
      </c>
      <c r="R3" s="10"/>
      <c r="S3" s="10"/>
      <c r="T3" s="10"/>
      <c r="U3" s="10"/>
      <c r="V3" s="10"/>
      <c r="W3" s="10"/>
    </row>
    <row r="4" spans="1:24" s="11" customFormat="1" ht="31.5" x14ac:dyDescent="0.25">
      <c r="A4" s="19">
        <v>1</v>
      </c>
      <c r="B4" s="19" t="s">
        <v>19</v>
      </c>
      <c r="C4" s="19" t="s">
        <v>143</v>
      </c>
      <c r="D4" s="19" t="s">
        <v>20</v>
      </c>
      <c r="E4" s="20">
        <v>0.5</v>
      </c>
      <c r="F4" s="20">
        <v>0.436</v>
      </c>
      <c r="G4" s="21">
        <f t="shared" ref="G4:G84" si="0">F4/$F$85</f>
        <v>1.7120732578869249E-3</v>
      </c>
      <c r="H4" s="22" t="s">
        <v>21</v>
      </c>
      <c r="I4" s="19" t="s">
        <v>22</v>
      </c>
      <c r="J4" s="19" t="s">
        <v>23</v>
      </c>
      <c r="K4" s="23">
        <f t="shared" ref="K4:K5" si="1">L4</f>
        <v>1.7120732578869249E-3</v>
      </c>
      <c r="L4" s="23">
        <f t="shared" ref="L4:L5" si="2">G4</f>
        <v>1.7120732578869249E-3</v>
      </c>
      <c r="M4" s="23">
        <v>0</v>
      </c>
      <c r="N4" s="24" t="s">
        <v>24</v>
      </c>
      <c r="O4" s="24" t="s">
        <v>25</v>
      </c>
      <c r="P4" s="24" t="s">
        <v>26</v>
      </c>
      <c r="Q4" s="22">
        <v>43907</v>
      </c>
      <c r="R4" s="12"/>
      <c r="S4" s="12"/>
      <c r="T4" s="12"/>
      <c r="U4" s="12"/>
      <c r="V4" s="12"/>
      <c r="W4" s="12"/>
    </row>
    <row r="5" spans="1:24" s="11" customFormat="1" ht="15.75" x14ac:dyDescent="0.25">
      <c r="A5" s="25">
        <v>1</v>
      </c>
      <c r="B5" s="19" t="s">
        <v>27</v>
      </c>
      <c r="C5" s="19" t="s">
        <v>28</v>
      </c>
      <c r="D5" s="25" t="s">
        <v>20</v>
      </c>
      <c r="E5" s="20">
        <v>0.5</v>
      </c>
      <c r="F5" s="20">
        <v>0.436</v>
      </c>
      <c r="G5" s="21">
        <f t="shared" si="0"/>
        <v>1.7120732578869249E-3</v>
      </c>
      <c r="H5" s="19" t="s">
        <v>21</v>
      </c>
      <c r="I5" s="25" t="s">
        <v>22</v>
      </c>
      <c r="J5" s="25" t="s">
        <v>23</v>
      </c>
      <c r="K5" s="21">
        <f t="shared" si="1"/>
        <v>1.7120732578869249E-3</v>
      </c>
      <c r="L5" s="21">
        <f t="shared" si="2"/>
        <v>1.7120732578869249E-3</v>
      </c>
      <c r="M5" s="23">
        <v>0</v>
      </c>
      <c r="N5" s="24" t="s">
        <v>29</v>
      </c>
      <c r="O5" s="24" t="s">
        <v>25</v>
      </c>
      <c r="P5" s="24" t="s">
        <v>26</v>
      </c>
      <c r="Q5" s="22">
        <v>43907</v>
      </c>
      <c r="R5" s="13"/>
      <c r="S5" s="13"/>
      <c r="T5" s="13"/>
      <c r="U5" s="13"/>
      <c r="V5" s="13"/>
      <c r="W5" s="13"/>
    </row>
    <row r="6" spans="1:24" s="11" customFormat="1" ht="31.5" x14ac:dyDescent="0.25">
      <c r="A6" s="25">
        <v>2</v>
      </c>
      <c r="B6" s="19" t="s">
        <v>30</v>
      </c>
      <c r="C6" s="19" t="s">
        <v>142</v>
      </c>
      <c r="D6" s="25" t="s">
        <v>20</v>
      </c>
      <c r="E6" s="20">
        <v>1</v>
      </c>
      <c r="F6" s="20">
        <v>41.305999999999997</v>
      </c>
      <c r="G6" s="21">
        <f t="shared" si="0"/>
        <v>0.16219930731714982</v>
      </c>
      <c r="H6" s="19" t="s">
        <v>31</v>
      </c>
      <c r="I6" s="25" t="s">
        <v>22</v>
      </c>
      <c r="J6" s="25" t="s">
        <v>23</v>
      </c>
      <c r="K6" s="21">
        <v>0</v>
      </c>
      <c r="L6" s="21">
        <v>0</v>
      </c>
      <c r="M6" s="23">
        <f t="shared" ref="M6:M9" si="3">G6</f>
        <v>0.16219930731714982</v>
      </c>
      <c r="N6" s="24" t="s">
        <v>32</v>
      </c>
      <c r="O6" s="24" t="s">
        <v>33</v>
      </c>
      <c r="P6" s="24" t="s">
        <v>26</v>
      </c>
      <c r="Q6" s="26">
        <v>44312</v>
      </c>
      <c r="R6" s="13"/>
      <c r="S6" s="13"/>
      <c r="T6" s="13"/>
      <c r="U6" s="13"/>
      <c r="V6" s="13"/>
      <c r="W6" s="13"/>
    </row>
    <row r="7" spans="1:24" s="11" customFormat="1" ht="31.5" x14ac:dyDescent="0.25">
      <c r="A7" s="25">
        <v>3</v>
      </c>
      <c r="B7" s="19" t="s">
        <v>30</v>
      </c>
      <c r="C7" s="19" t="s">
        <v>142</v>
      </c>
      <c r="D7" s="25" t="s">
        <v>20</v>
      </c>
      <c r="E7" s="20">
        <v>1</v>
      </c>
      <c r="F7" s="20">
        <v>6.6000000000000003E-2</v>
      </c>
      <c r="G7" s="21">
        <f t="shared" si="0"/>
        <v>2.5916705279939689E-4</v>
      </c>
      <c r="H7" s="19" t="s">
        <v>34</v>
      </c>
      <c r="I7" s="25" t="s">
        <v>22</v>
      </c>
      <c r="J7" s="25" t="s">
        <v>23</v>
      </c>
      <c r="K7" s="21">
        <v>0</v>
      </c>
      <c r="L7" s="21">
        <v>0</v>
      </c>
      <c r="M7" s="23">
        <f t="shared" si="3"/>
        <v>2.5916705279939689E-4</v>
      </c>
      <c r="N7" s="24" t="s">
        <v>32</v>
      </c>
      <c r="O7" s="24" t="s">
        <v>33</v>
      </c>
      <c r="P7" s="24" t="s">
        <v>26</v>
      </c>
      <c r="Q7" s="26">
        <v>44312</v>
      </c>
      <c r="R7" s="13"/>
      <c r="S7" s="13"/>
      <c r="T7" s="13"/>
      <c r="U7" s="13"/>
      <c r="V7" s="13"/>
      <c r="W7" s="13"/>
    </row>
    <row r="8" spans="1:24" s="11" customFormat="1" ht="31.5" x14ac:dyDescent="0.25">
      <c r="A8" s="25">
        <v>4</v>
      </c>
      <c r="B8" s="19" t="s">
        <v>30</v>
      </c>
      <c r="C8" s="19" t="s">
        <v>142</v>
      </c>
      <c r="D8" s="25" t="s">
        <v>20</v>
      </c>
      <c r="E8" s="20">
        <v>1</v>
      </c>
      <c r="F8" s="20">
        <v>0.26900000000000002</v>
      </c>
      <c r="G8" s="21">
        <f t="shared" si="0"/>
        <v>1.0563020788339056E-3</v>
      </c>
      <c r="H8" s="19" t="s">
        <v>35</v>
      </c>
      <c r="I8" s="25" t="s">
        <v>22</v>
      </c>
      <c r="J8" s="25" t="s">
        <v>23</v>
      </c>
      <c r="K8" s="21">
        <v>0</v>
      </c>
      <c r="L8" s="21">
        <v>0</v>
      </c>
      <c r="M8" s="23">
        <f t="shared" si="3"/>
        <v>1.0563020788339056E-3</v>
      </c>
      <c r="N8" s="24" t="s">
        <v>32</v>
      </c>
      <c r="O8" s="24" t="s">
        <v>33</v>
      </c>
      <c r="P8" s="24" t="s">
        <v>26</v>
      </c>
      <c r="Q8" s="26">
        <v>44312</v>
      </c>
      <c r="R8" s="13"/>
      <c r="S8" s="13"/>
      <c r="T8" s="13"/>
      <c r="U8" s="13"/>
      <c r="V8" s="13"/>
      <c r="W8" s="13"/>
      <c r="X8" s="14"/>
    </row>
    <row r="9" spans="1:24" s="11" customFormat="1" ht="31.5" x14ac:dyDescent="0.25">
      <c r="A9" s="25">
        <v>5</v>
      </c>
      <c r="B9" s="19" t="s">
        <v>30</v>
      </c>
      <c r="C9" s="19" t="s">
        <v>142</v>
      </c>
      <c r="D9" s="25" t="s">
        <v>20</v>
      </c>
      <c r="E9" s="27">
        <v>1</v>
      </c>
      <c r="F9" s="20">
        <v>2E-3</v>
      </c>
      <c r="G9" s="21">
        <f t="shared" si="0"/>
        <v>7.853547054527179E-6</v>
      </c>
      <c r="H9" s="19" t="s">
        <v>36</v>
      </c>
      <c r="I9" s="25" t="s">
        <v>22</v>
      </c>
      <c r="J9" s="25" t="s">
        <v>23</v>
      </c>
      <c r="K9" s="21">
        <v>0</v>
      </c>
      <c r="L9" s="21">
        <v>0</v>
      </c>
      <c r="M9" s="23">
        <f t="shared" si="3"/>
        <v>7.853547054527179E-6</v>
      </c>
      <c r="N9" s="24" t="s">
        <v>32</v>
      </c>
      <c r="O9" s="24" t="s">
        <v>33</v>
      </c>
      <c r="P9" s="24" t="s">
        <v>26</v>
      </c>
      <c r="Q9" s="26">
        <v>44312</v>
      </c>
      <c r="R9" s="13"/>
      <c r="S9" s="13"/>
      <c r="T9" s="13"/>
      <c r="U9" s="13"/>
      <c r="V9" s="13"/>
      <c r="W9" s="13"/>
      <c r="X9" s="14"/>
    </row>
    <row r="10" spans="1:24" s="11" customFormat="1" ht="31.5" x14ac:dyDescent="0.25">
      <c r="A10" s="25">
        <v>6</v>
      </c>
      <c r="B10" s="19" t="s">
        <v>37</v>
      </c>
      <c r="C10" s="19" t="s">
        <v>144</v>
      </c>
      <c r="D10" s="25" t="s">
        <v>20</v>
      </c>
      <c r="E10" s="20">
        <v>1</v>
      </c>
      <c r="F10" s="20">
        <v>0.95499999999999996</v>
      </c>
      <c r="G10" s="21">
        <f t="shared" si="0"/>
        <v>3.7500687185367276E-3</v>
      </c>
      <c r="H10" s="19" t="s">
        <v>38</v>
      </c>
      <c r="I10" s="25" t="s">
        <v>22</v>
      </c>
      <c r="J10" s="25" t="s">
        <v>23</v>
      </c>
      <c r="K10" s="21">
        <f t="shared" ref="K10:K14" si="4">L10</f>
        <v>3.7500687185367276E-3</v>
      </c>
      <c r="L10" s="21">
        <f t="shared" ref="L10:L14" si="5">G10</f>
        <v>3.7500687185367276E-3</v>
      </c>
      <c r="M10" s="23">
        <v>0</v>
      </c>
      <c r="N10" s="24" t="s">
        <v>39</v>
      </c>
      <c r="O10" s="24" t="s">
        <v>25</v>
      </c>
      <c r="P10" s="24" t="s">
        <v>26</v>
      </c>
      <c r="Q10" s="26">
        <v>43907</v>
      </c>
      <c r="R10" s="13"/>
      <c r="S10" s="13"/>
      <c r="T10" s="13"/>
      <c r="U10" s="13"/>
      <c r="V10" s="13"/>
      <c r="W10" s="13"/>
      <c r="X10" s="14"/>
    </row>
    <row r="11" spans="1:24" s="11" customFormat="1" ht="31.5" x14ac:dyDescent="0.25">
      <c r="A11" s="25">
        <v>7</v>
      </c>
      <c r="B11" s="19" t="s">
        <v>141</v>
      </c>
      <c r="C11" s="19" t="s">
        <v>41</v>
      </c>
      <c r="D11" s="25" t="s">
        <v>20</v>
      </c>
      <c r="E11" s="20">
        <v>0.63612999999999997</v>
      </c>
      <c r="F11" s="20">
        <v>0.47328071999999999</v>
      </c>
      <c r="G11" s="21">
        <f t="shared" si="0"/>
        <v>1.8584662022602511E-3</v>
      </c>
      <c r="H11" s="19" t="s">
        <v>42</v>
      </c>
      <c r="I11" s="25" t="s">
        <v>22</v>
      </c>
      <c r="J11" s="25" t="s">
        <v>23</v>
      </c>
      <c r="K11" s="21">
        <f t="shared" si="4"/>
        <v>1.8584662022602511E-3</v>
      </c>
      <c r="L11" s="21">
        <f t="shared" si="5"/>
        <v>1.8584662022602511E-3</v>
      </c>
      <c r="M11" s="23">
        <v>0</v>
      </c>
      <c r="N11" s="24" t="s">
        <v>43</v>
      </c>
      <c r="O11" s="24" t="s">
        <v>44</v>
      </c>
      <c r="P11" s="24" t="s">
        <v>45</v>
      </c>
      <c r="Q11" s="22">
        <v>78738</v>
      </c>
      <c r="R11" s="13"/>
      <c r="S11" s="13"/>
      <c r="T11" s="13"/>
      <c r="U11" s="13"/>
      <c r="V11" s="13"/>
      <c r="W11" s="13"/>
      <c r="X11" s="14"/>
    </row>
    <row r="12" spans="1:24" s="11" customFormat="1" ht="31.5" x14ac:dyDescent="0.25">
      <c r="A12" s="25">
        <v>7</v>
      </c>
      <c r="B12" s="19" t="s">
        <v>46</v>
      </c>
      <c r="C12" s="19" t="s">
        <v>47</v>
      </c>
      <c r="D12" s="25" t="s">
        <v>20</v>
      </c>
      <c r="E12" s="20">
        <v>0.36387000000000003</v>
      </c>
      <c r="F12" s="20">
        <v>0.27071928000000001</v>
      </c>
      <c r="G12" s="21">
        <f t="shared" si="0"/>
        <v>1.0630533020238593E-3</v>
      </c>
      <c r="H12" s="19" t="s">
        <v>42</v>
      </c>
      <c r="I12" s="25" t="s">
        <v>22</v>
      </c>
      <c r="J12" s="25" t="s">
        <v>23</v>
      </c>
      <c r="K12" s="21">
        <f t="shared" si="4"/>
        <v>1.0630533020238593E-3</v>
      </c>
      <c r="L12" s="21">
        <f t="shared" si="5"/>
        <v>1.0630533020238593E-3</v>
      </c>
      <c r="M12" s="23">
        <v>0</v>
      </c>
      <c r="N12" s="24" t="s">
        <v>48</v>
      </c>
      <c r="O12" s="24" t="s">
        <v>49</v>
      </c>
      <c r="P12" s="24" t="s">
        <v>26</v>
      </c>
      <c r="Q12" s="22">
        <v>44663</v>
      </c>
      <c r="R12" s="13"/>
      <c r="S12" s="13"/>
      <c r="T12" s="13"/>
      <c r="U12" s="13"/>
      <c r="V12" s="13"/>
      <c r="W12" s="13"/>
      <c r="X12" s="14"/>
    </row>
    <row r="13" spans="1:24" s="11" customFormat="1" ht="15.75" x14ac:dyDescent="0.25">
      <c r="A13" s="25">
        <v>8</v>
      </c>
      <c r="B13" s="19" t="s">
        <v>140</v>
      </c>
      <c r="C13" s="19" t="s">
        <v>50</v>
      </c>
      <c r="D13" s="25" t="s">
        <v>20</v>
      </c>
      <c r="E13" s="20">
        <v>1</v>
      </c>
      <c r="F13" s="20">
        <v>1.34</v>
      </c>
      <c r="G13" s="21">
        <f t="shared" si="0"/>
        <v>5.2618765265332098E-3</v>
      </c>
      <c r="H13" s="19" t="s">
        <v>51</v>
      </c>
      <c r="I13" s="25" t="s">
        <v>22</v>
      </c>
      <c r="J13" s="25" t="s">
        <v>23</v>
      </c>
      <c r="K13" s="21">
        <f t="shared" si="4"/>
        <v>5.2618765265332098E-3</v>
      </c>
      <c r="L13" s="21">
        <f t="shared" si="5"/>
        <v>5.2618765265332098E-3</v>
      </c>
      <c r="M13" s="23">
        <v>0</v>
      </c>
      <c r="N13" s="24" t="s">
        <v>52</v>
      </c>
      <c r="O13" s="24" t="s">
        <v>25</v>
      </c>
      <c r="P13" s="24" t="s">
        <v>26</v>
      </c>
      <c r="Q13" s="22">
        <v>43907</v>
      </c>
      <c r="R13" s="13"/>
      <c r="S13" s="13"/>
      <c r="T13" s="13"/>
      <c r="U13" s="13"/>
      <c r="V13" s="13"/>
      <c r="W13" s="13"/>
      <c r="X13" s="14"/>
    </row>
    <row r="14" spans="1:24" s="11" customFormat="1" ht="31.5" x14ac:dyDescent="0.25">
      <c r="A14" s="25">
        <v>9</v>
      </c>
      <c r="B14" s="19" t="s">
        <v>53</v>
      </c>
      <c r="C14" s="19" t="s">
        <v>54</v>
      </c>
      <c r="D14" s="25" t="s">
        <v>20</v>
      </c>
      <c r="E14" s="20">
        <v>1</v>
      </c>
      <c r="F14" s="20">
        <v>9.2999999999999999E-2</v>
      </c>
      <c r="G14" s="21">
        <f t="shared" si="0"/>
        <v>3.6518993803551382E-4</v>
      </c>
      <c r="H14" s="19" t="s">
        <v>55</v>
      </c>
      <c r="I14" s="25" t="s">
        <v>22</v>
      </c>
      <c r="J14" s="25" t="s">
        <v>23</v>
      </c>
      <c r="K14" s="21">
        <f t="shared" si="4"/>
        <v>3.6518993803551382E-4</v>
      </c>
      <c r="L14" s="21">
        <f t="shared" si="5"/>
        <v>3.6518993803551382E-4</v>
      </c>
      <c r="M14" s="23">
        <v>0</v>
      </c>
      <c r="N14" s="24" t="s">
        <v>56</v>
      </c>
      <c r="O14" s="24" t="s">
        <v>57</v>
      </c>
      <c r="P14" s="24" t="s">
        <v>26</v>
      </c>
      <c r="Q14" s="22">
        <v>44011</v>
      </c>
      <c r="R14" s="13"/>
      <c r="S14" s="13"/>
      <c r="T14" s="13"/>
      <c r="U14" s="13"/>
      <c r="V14" s="13"/>
      <c r="W14" s="13"/>
      <c r="X14" s="14"/>
    </row>
    <row r="15" spans="1:24" s="11" customFormat="1" ht="31.5" x14ac:dyDescent="0.25">
      <c r="A15" s="25">
        <v>10</v>
      </c>
      <c r="B15" s="19" t="s">
        <v>30</v>
      </c>
      <c r="C15" s="19" t="s">
        <v>145</v>
      </c>
      <c r="D15" s="25" t="s">
        <v>20</v>
      </c>
      <c r="E15" s="20">
        <v>1</v>
      </c>
      <c r="F15" s="20">
        <v>6.8550000000000004</v>
      </c>
      <c r="G15" s="21">
        <f t="shared" si="0"/>
        <v>2.6918032529391907E-2</v>
      </c>
      <c r="H15" s="19" t="s">
        <v>58</v>
      </c>
      <c r="I15" s="25" t="s">
        <v>22</v>
      </c>
      <c r="J15" s="25" t="s">
        <v>23</v>
      </c>
      <c r="K15" s="21">
        <v>0</v>
      </c>
      <c r="L15" s="21">
        <v>0</v>
      </c>
      <c r="M15" s="21">
        <f t="shared" ref="M15:M18" si="6">G15</f>
        <v>2.6918032529391907E-2</v>
      </c>
      <c r="N15" s="28" t="s">
        <v>59</v>
      </c>
      <c r="O15" s="28" t="s">
        <v>33</v>
      </c>
      <c r="P15" s="24" t="s">
        <v>26</v>
      </c>
      <c r="Q15" s="26">
        <v>44319</v>
      </c>
      <c r="R15" s="13"/>
      <c r="S15" s="13"/>
      <c r="T15" s="13"/>
      <c r="U15" s="13"/>
      <c r="V15" s="13"/>
      <c r="W15" s="13"/>
      <c r="X15" s="14"/>
    </row>
    <row r="16" spans="1:24" s="11" customFormat="1" ht="31.5" x14ac:dyDescent="0.25">
      <c r="A16" s="25">
        <v>11</v>
      </c>
      <c r="B16" s="19" t="s">
        <v>30</v>
      </c>
      <c r="C16" s="19" t="s">
        <v>145</v>
      </c>
      <c r="D16" s="25" t="s">
        <v>20</v>
      </c>
      <c r="E16" s="20">
        <v>1</v>
      </c>
      <c r="F16" s="20">
        <v>5.1050000000000004</v>
      </c>
      <c r="G16" s="21">
        <f t="shared" si="0"/>
        <v>2.0046178856680627E-2</v>
      </c>
      <c r="H16" s="19" t="s">
        <v>60</v>
      </c>
      <c r="I16" s="25" t="s">
        <v>22</v>
      </c>
      <c r="J16" s="25" t="s">
        <v>23</v>
      </c>
      <c r="K16" s="21">
        <v>0</v>
      </c>
      <c r="L16" s="21">
        <v>0</v>
      </c>
      <c r="M16" s="23">
        <f t="shared" si="6"/>
        <v>2.0046178856680627E-2</v>
      </c>
      <c r="N16" s="28" t="s">
        <v>59</v>
      </c>
      <c r="O16" s="24" t="s">
        <v>33</v>
      </c>
      <c r="P16" s="24" t="s">
        <v>26</v>
      </c>
      <c r="Q16" s="22">
        <v>44319</v>
      </c>
      <c r="R16" s="13"/>
      <c r="S16" s="13"/>
      <c r="T16" s="13"/>
      <c r="U16" s="13"/>
      <c r="V16" s="13"/>
      <c r="W16" s="13"/>
      <c r="X16" s="14"/>
    </row>
    <row r="17" spans="1:24" s="11" customFormat="1" ht="31.5" x14ac:dyDescent="0.25">
      <c r="A17" s="25">
        <v>12</v>
      </c>
      <c r="B17" s="19" t="s">
        <v>30</v>
      </c>
      <c r="C17" s="19" t="s">
        <v>145</v>
      </c>
      <c r="D17" s="25" t="s">
        <v>20</v>
      </c>
      <c r="E17" s="20">
        <v>1</v>
      </c>
      <c r="F17" s="20">
        <v>6.86</v>
      </c>
      <c r="G17" s="21">
        <f t="shared" si="0"/>
        <v>2.6937666397028225E-2</v>
      </c>
      <c r="H17" s="19" t="s">
        <v>61</v>
      </c>
      <c r="I17" s="25" t="s">
        <v>22</v>
      </c>
      <c r="J17" s="25" t="s">
        <v>23</v>
      </c>
      <c r="K17" s="21">
        <v>0</v>
      </c>
      <c r="L17" s="21">
        <v>0</v>
      </c>
      <c r="M17" s="23">
        <f t="shared" si="6"/>
        <v>2.6937666397028225E-2</v>
      </c>
      <c r="N17" s="28" t="s">
        <v>59</v>
      </c>
      <c r="O17" s="24" t="s">
        <v>33</v>
      </c>
      <c r="P17" s="24" t="s">
        <v>26</v>
      </c>
      <c r="Q17" s="22">
        <v>44319</v>
      </c>
      <c r="R17" s="13"/>
      <c r="S17" s="13"/>
      <c r="T17" s="13"/>
      <c r="U17" s="13"/>
      <c r="V17" s="13"/>
      <c r="W17" s="13"/>
      <c r="X17" s="14"/>
    </row>
    <row r="18" spans="1:24" s="11" customFormat="1" ht="31.5" x14ac:dyDescent="0.25">
      <c r="A18" s="25">
        <v>13</v>
      </c>
      <c r="B18" s="19" t="s">
        <v>30</v>
      </c>
      <c r="C18" s="19" t="s">
        <v>145</v>
      </c>
      <c r="D18" s="25" t="s">
        <v>20</v>
      </c>
      <c r="E18" s="20">
        <v>1</v>
      </c>
      <c r="F18" s="20">
        <v>11.772</v>
      </c>
      <c r="G18" s="21">
        <f t="shared" si="0"/>
        <v>4.6225977962946974E-2</v>
      </c>
      <c r="H18" s="19" t="s">
        <v>62</v>
      </c>
      <c r="I18" s="25" t="s">
        <v>22</v>
      </c>
      <c r="J18" s="25" t="s">
        <v>23</v>
      </c>
      <c r="K18" s="21">
        <v>0</v>
      </c>
      <c r="L18" s="21">
        <v>0</v>
      </c>
      <c r="M18" s="23">
        <f t="shared" si="6"/>
        <v>4.6225977962946974E-2</v>
      </c>
      <c r="N18" s="28" t="s">
        <v>59</v>
      </c>
      <c r="O18" s="24" t="s">
        <v>33</v>
      </c>
      <c r="P18" s="24" t="s">
        <v>26</v>
      </c>
      <c r="Q18" s="26">
        <v>44319</v>
      </c>
      <c r="R18" s="13"/>
      <c r="S18" s="13"/>
      <c r="T18" s="13"/>
      <c r="U18" s="13"/>
      <c r="V18" s="13"/>
      <c r="W18" s="13"/>
      <c r="X18" s="14"/>
    </row>
    <row r="19" spans="1:24" s="11" customFormat="1" ht="15.75" x14ac:dyDescent="0.25">
      <c r="A19" s="25">
        <v>14</v>
      </c>
      <c r="B19" s="19" t="s">
        <v>139</v>
      </c>
      <c r="C19" s="19" t="s">
        <v>63</v>
      </c>
      <c r="D19" s="25" t="s">
        <v>20</v>
      </c>
      <c r="E19" s="27">
        <v>1</v>
      </c>
      <c r="F19" s="20">
        <v>1.02</v>
      </c>
      <c r="G19" s="21">
        <f t="shared" si="0"/>
        <v>4.0053089978088615E-3</v>
      </c>
      <c r="H19" s="19" t="s">
        <v>64</v>
      </c>
      <c r="I19" s="25" t="s">
        <v>22</v>
      </c>
      <c r="J19" s="25" t="s">
        <v>23</v>
      </c>
      <c r="K19" s="21">
        <f t="shared" ref="K19:K33" si="7">L19</f>
        <v>4.0053089978088615E-3</v>
      </c>
      <c r="L19" s="21">
        <f t="shared" ref="L19:L33" si="8">G19</f>
        <v>4.0053089978088615E-3</v>
      </c>
      <c r="M19" s="23">
        <v>0</v>
      </c>
      <c r="N19" s="24" t="s">
        <v>65</v>
      </c>
      <c r="O19" s="24" t="s">
        <v>66</v>
      </c>
      <c r="P19" s="24" t="s">
        <v>26</v>
      </c>
      <c r="Q19" s="26">
        <v>44632</v>
      </c>
      <c r="R19" s="13"/>
      <c r="S19" s="13"/>
      <c r="T19" s="13"/>
      <c r="U19" s="13"/>
      <c r="V19" s="13"/>
      <c r="W19" s="13"/>
      <c r="X19" s="14"/>
    </row>
    <row r="20" spans="1:24" s="11" customFormat="1" ht="31.5" x14ac:dyDescent="0.25">
      <c r="A20" s="25">
        <v>15</v>
      </c>
      <c r="B20" s="19" t="s">
        <v>53</v>
      </c>
      <c r="C20" s="19" t="s">
        <v>54</v>
      </c>
      <c r="D20" s="25" t="s">
        <v>20</v>
      </c>
      <c r="E20" s="20">
        <v>1</v>
      </c>
      <c r="F20" s="20">
        <v>3.286</v>
      </c>
      <c r="G20" s="21">
        <f t="shared" si="0"/>
        <v>1.2903377810588154E-2</v>
      </c>
      <c r="H20" s="19" t="s">
        <v>67</v>
      </c>
      <c r="I20" s="25" t="s">
        <v>22</v>
      </c>
      <c r="J20" s="25" t="s">
        <v>23</v>
      </c>
      <c r="K20" s="21">
        <f t="shared" si="7"/>
        <v>1.2903377810588154E-2</v>
      </c>
      <c r="L20" s="21">
        <f t="shared" si="8"/>
        <v>1.2903377810588154E-2</v>
      </c>
      <c r="M20" s="23">
        <v>0</v>
      </c>
      <c r="N20" s="24" t="s">
        <v>56</v>
      </c>
      <c r="O20" s="24" t="s">
        <v>57</v>
      </c>
      <c r="P20" s="24" t="s">
        <v>26</v>
      </c>
      <c r="Q20" s="22">
        <v>44011</v>
      </c>
      <c r="R20" s="13"/>
      <c r="S20" s="13"/>
      <c r="T20" s="13"/>
      <c r="U20" s="13"/>
      <c r="V20" s="13"/>
      <c r="W20" s="13"/>
      <c r="X20" s="14"/>
    </row>
    <row r="21" spans="1:24" s="11" customFormat="1" ht="31.5" x14ac:dyDescent="0.25">
      <c r="A21" s="25">
        <v>16</v>
      </c>
      <c r="B21" s="19" t="s">
        <v>40</v>
      </c>
      <c r="C21" s="19" t="s">
        <v>68</v>
      </c>
      <c r="D21" s="25" t="s">
        <v>20</v>
      </c>
      <c r="E21" s="20">
        <v>1</v>
      </c>
      <c r="F21" s="20">
        <v>32.186</v>
      </c>
      <c r="G21" s="21">
        <f t="shared" si="0"/>
        <v>0.12638713274850588</v>
      </c>
      <c r="H21" s="19" t="s">
        <v>69</v>
      </c>
      <c r="I21" s="25" t="s">
        <v>22</v>
      </c>
      <c r="J21" s="25" t="s">
        <v>23</v>
      </c>
      <c r="K21" s="21">
        <f t="shared" si="7"/>
        <v>0.12638713274850588</v>
      </c>
      <c r="L21" s="21">
        <f t="shared" si="8"/>
        <v>0.12638713274850588</v>
      </c>
      <c r="M21" s="21">
        <v>0</v>
      </c>
      <c r="N21" s="29" t="s">
        <v>70</v>
      </c>
      <c r="O21" s="29" t="s">
        <v>71</v>
      </c>
      <c r="P21" s="30" t="s">
        <v>72</v>
      </c>
      <c r="Q21" s="26">
        <v>73116</v>
      </c>
      <c r="R21" s="13"/>
      <c r="S21" s="13"/>
      <c r="T21" s="13"/>
      <c r="U21" s="13"/>
      <c r="V21" s="13"/>
      <c r="W21" s="13"/>
      <c r="X21" s="14"/>
    </row>
    <row r="22" spans="1:24" s="11" customFormat="1" ht="31.5" x14ac:dyDescent="0.25">
      <c r="A22" s="25">
        <v>17</v>
      </c>
      <c r="B22" s="19" t="s">
        <v>40</v>
      </c>
      <c r="C22" s="19" t="s">
        <v>68</v>
      </c>
      <c r="D22" s="25" t="s">
        <v>20</v>
      </c>
      <c r="E22" s="20">
        <v>1</v>
      </c>
      <c r="F22" s="20">
        <v>22.292000000000002</v>
      </c>
      <c r="G22" s="21">
        <f t="shared" si="0"/>
        <v>8.753563546975994E-2</v>
      </c>
      <c r="H22" s="22" t="s">
        <v>73</v>
      </c>
      <c r="I22" s="25" t="s">
        <v>22</v>
      </c>
      <c r="J22" s="25" t="s">
        <v>23</v>
      </c>
      <c r="K22" s="21">
        <f t="shared" si="7"/>
        <v>8.753563546975994E-2</v>
      </c>
      <c r="L22" s="21">
        <f t="shared" si="8"/>
        <v>8.753563546975994E-2</v>
      </c>
      <c r="M22" s="23">
        <v>0</v>
      </c>
      <c r="N22" s="29" t="s">
        <v>70</v>
      </c>
      <c r="O22" s="24" t="s">
        <v>71</v>
      </c>
      <c r="P22" s="24" t="s">
        <v>72</v>
      </c>
      <c r="Q22" s="26">
        <v>73116</v>
      </c>
      <c r="R22" s="13"/>
      <c r="S22" s="13"/>
      <c r="T22" s="13"/>
      <c r="U22" s="13"/>
      <c r="V22" s="13"/>
      <c r="W22" s="13"/>
      <c r="X22" s="14"/>
    </row>
    <row r="23" spans="1:24" s="11" customFormat="1" ht="31.5" x14ac:dyDescent="0.25">
      <c r="A23" s="25">
        <v>18</v>
      </c>
      <c r="B23" s="19" t="s">
        <v>74</v>
      </c>
      <c r="C23" s="19" t="s">
        <v>75</v>
      </c>
      <c r="D23" s="25" t="s">
        <v>20</v>
      </c>
      <c r="E23" s="20">
        <v>0.25</v>
      </c>
      <c r="F23" s="20">
        <v>0.58450000000000002</v>
      </c>
      <c r="G23" s="21">
        <f t="shared" si="0"/>
        <v>2.2951991266855682E-3</v>
      </c>
      <c r="H23" s="22" t="s">
        <v>76</v>
      </c>
      <c r="I23" s="25" t="s">
        <v>22</v>
      </c>
      <c r="J23" s="25" t="s">
        <v>23</v>
      </c>
      <c r="K23" s="21">
        <f t="shared" si="7"/>
        <v>2.2951991266855682E-3</v>
      </c>
      <c r="L23" s="21">
        <f t="shared" si="8"/>
        <v>2.2951991266855682E-3</v>
      </c>
      <c r="M23" s="23">
        <v>0</v>
      </c>
      <c r="N23" s="24" t="s">
        <v>77</v>
      </c>
      <c r="O23" s="24" t="s">
        <v>78</v>
      </c>
      <c r="P23" s="24" t="s">
        <v>79</v>
      </c>
      <c r="Q23" s="26">
        <v>80004</v>
      </c>
      <c r="R23" s="13"/>
      <c r="S23" s="13"/>
      <c r="T23" s="13"/>
      <c r="U23" s="13"/>
      <c r="V23" s="13"/>
      <c r="W23" s="13"/>
      <c r="X23" s="14"/>
    </row>
    <row r="24" spans="1:24" s="11" customFormat="1" ht="31.5" x14ac:dyDescent="0.25">
      <c r="A24" s="25">
        <v>18</v>
      </c>
      <c r="B24" s="19" t="s">
        <v>80</v>
      </c>
      <c r="C24" s="19" t="s">
        <v>75</v>
      </c>
      <c r="D24" s="25" t="s">
        <v>20</v>
      </c>
      <c r="E24" s="20">
        <v>0.25</v>
      </c>
      <c r="F24" s="20">
        <v>0.58450000000000002</v>
      </c>
      <c r="G24" s="21">
        <f t="shared" si="0"/>
        <v>2.2951991266855682E-3</v>
      </c>
      <c r="H24" s="19" t="s">
        <v>76</v>
      </c>
      <c r="I24" s="25" t="s">
        <v>22</v>
      </c>
      <c r="J24" s="25" t="s">
        <v>23</v>
      </c>
      <c r="K24" s="21">
        <f t="shared" si="7"/>
        <v>2.2951991266855682E-3</v>
      </c>
      <c r="L24" s="21">
        <f t="shared" si="8"/>
        <v>2.2951991266855682E-3</v>
      </c>
      <c r="M24" s="23">
        <v>0</v>
      </c>
      <c r="N24" s="24" t="s">
        <v>77</v>
      </c>
      <c r="O24" s="24" t="s">
        <v>78</v>
      </c>
      <c r="P24" s="24" t="s">
        <v>79</v>
      </c>
      <c r="Q24" s="26">
        <v>80004</v>
      </c>
      <c r="R24" s="13"/>
      <c r="S24" s="13"/>
      <c r="T24" s="13"/>
      <c r="U24" s="13"/>
      <c r="V24" s="13"/>
      <c r="W24" s="13"/>
      <c r="X24" s="14"/>
    </row>
    <row r="25" spans="1:24" s="11" customFormat="1" ht="15.75" x14ac:dyDescent="0.25">
      <c r="A25" s="36">
        <v>18</v>
      </c>
      <c r="B25" s="37" t="s">
        <v>81</v>
      </c>
      <c r="C25" s="37" t="s">
        <v>82</v>
      </c>
      <c r="D25" s="36" t="s">
        <v>20</v>
      </c>
      <c r="E25" s="38">
        <v>2.5000000000000001E-2</v>
      </c>
      <c r="F25" s="38">
        <v>5.8450000000000002E-2</v>
      </c>
      <c r="G25" s="39">
        <f t="shared" si="0"/>
        <v>2.295199126685568E-4</v>
      </c>
      <c r="H25" s="37" t="s">
        <v>76</v>
      </c>
      <c r="I25" s="36" t="s">
        <v>22</v>
      </c>
      <c r="J25" s="36" t="s">
        <v>23</v>
      </c>
      <c r="K25" s="39">
        <f t="shared" si="7"/>
        <v>2.295199126685568E-4</v>
      </c>
      <c r="L25" s="39">
        <f t="shared" si="8"/>
        <v>2.295199126685568E-4</v>
      </c>
      <c r="M25" s="40">
        <v>0</v>
      </c>
      <c r="N25" s="41" t="s">
        <v>83</v>
      </c>
      <c r="O25" s="41" t="s">
        <v>83</v>
      </c>
      <c r="P25" s="41" t="s">
        <v>83</v>
      </c>
      <c r="Q25" s="41" t="s">
        <v>83</v>
      </c>
      <c r="R25" s="13"/>
      <c r="S25" s="13"/>
      <c r="T25" s="13"/>
      <c r="U25" s="13"/>
      <c r="V25" s="13"/>
      <c r="W25" s="13"/>
      <c r="X25" s="14"/>
    </row>
    <row r="26" spans="1:24" s="11" customFormat="1" ht="15.75" x14ac:dyDescent="0.25">
      <c r="A26" s="25">
        <v>18</v>
      </c>
      <c r="B26" s="19" t="s">
        <v>84</v>
      </c>
      <c r="C26" s="19" t="s">
        <v>85</v>
      </c>
      <c r="D26" s="25" t="s">
        <v>20</v>
      </c>
      <c r="E26" s="20">
        <v>2.5000000000000001E-2</v>
      </c>
      <c r="F26" s="20">
        <v>5.8450000000000002E-2</v>
      </c>
      <c r="G26" s="21">
        <f t="shared" si="0"/>
        <v>2.295199126685568E-4</v>
      </c>
      <c r="H26" s="19" t="s">
        <v>76</v>
      </c>
      <c r="I26" s="25" t="s">
        <v>22</v>
      </c>
      <c r="J26" s="25" t="s">
        <v>23</v>
      </c>
      <c r="K26" s="21">
        <f t="shared" si="7"/>
        <v>2.295199126685568E-4</v>
      </c>
      <c r="L26" s="21">
        <f t="shared" si="8"/>
        <v>2.295199126685568E-4</v>
      </c>
      <c r="M26" s="23">
        <v>0</v>
      </c>
      <c r="N26" s="24" t="s">
        <v>86</v>
      </c>
      <c r="O26" s="24" t="s">
        <v>87</v>
      </c>
      <c r="P26" s="24" t="s">
        <v>88</v>
      </c>
      <c r="Q26" s="26">
        <v>33594</v>
      </c>
      <c r="R26" s="13"/>
      <c r="S26" s="13"/>
      <c r="T26" s="13"/>
      <c r="U26" s="13"/>
      <c r="V26" s="13"/>
      <c r="W26" s="13"/>
      <c r="X26" s="14"/>
    </row>
    <row r="27" spans="1:24" s="11" customFormat="1" ht="15.75" x14ac:dyDescent="0.25">
      <c r="A27" s="25">
        <v>18</v>
      </c>
      <c r="B27" s="19" t="s">
        <v>89</v>
      </c>
      <c r="C27" s="19" t="s">
        <v>90</v>
      </c>
      <c r="D27" s="25" t="s">
        <v>20</v>
      </c>
      <c r="E27" s="20">
        <v>8.3333299999999999E-3</v>
      </c>
      <c r="F27" s="20">
        <v>1.9483325539999999E-2</v>
      </c>
      <c r="G27" s="21">
        <f t="shared" si="0"/>
        <v>7.6506606953530569E-5</v>
      </c>
      <c r="H27" s="19" t="s">
        <v>76</v>
      </c>
      <c r="I27" s="25" t="s">
        <v>22</v>
      </c>
      <c r="J27" s="25" t="s">
        <v>23</v>
      </c>
      <c r="K27" s="21">
        <f t="shared" si="7"/>
        <v>7.6506606953530569E-5</v>
      </c>
      <c r="L27" s="21">
        <f t="shared" si="8"/>
        <v>7.6506606953530569E-5</v>
      </c>
      <c r="M27" s="23">
        <v>0</v>
      </c>
      <c r="N27" s="24" t="s">
        <v>91</v>
      </c>
      <c r="O27" s="24" t="s">
        <v>92</v>
      </c>
      <c r="P27" s="24" t="s">
        <v>26</v>
      </c>
      <c r="Q27" s="22">
        <v>43023</v>
      </c>
      <c r="R27" s="13"/>
      <c r="S27" s="13"/>
      <c r="T27" s="13"/>
      <c r="U27" s="13"/>
      <c r="V27" s="13"/>
      <c r="W27" s="13"/>
      <c r="X27" s="14"/>
    </row>
    <row r="28" spans="1:24" s="11" customFormat="1" ht="15.75" x14ac:dyDescent="0.25">
      <c r="A28" s="25">
        <v>18</v>
      </c>
      <c r="B28" s="19" t="s">
        <v>93</v>
      </c>
      <c r="C28" s="19" t="s">
        <v>94</v>
      </c>
      <c r="D28" s="25" t="s">
        <v>20</v>
      </c>
      <c r="E28" s="20">
        <v>8.3333299999999999E-3</v>
      </c>
      <c r="F28" s="20">
        <v>1.9483325539999999E-2</v>
      </c>
      <c r="G28" s="21">
        <f t="shared" si="0"/>
        <v>7.6506606953530569E-5</v>
      </c>
      <c r="H28" s="19" t="s">
        <v>76</v>
      </c>
      <c r="I28" s="25" t="s">
        <v>22</v>
      </c>
      <c r="J28" s="25" t="s">
        <v>23</v>
      </c>
      <c r="K28" s="21">
        <f t="shared" si="7"/>
        <v>7.6506606953530569E-5</v>
      </c>
      <c r="L28" s="21">
        <f t="shared" si="8"/>
        <v>7.6506606953530569E-5</v>
      </c>
      <c r="M28" s="23">
        <v>0</v>
      </c>
      <c r="N28" s="24" t="s">
        <v>95</v>
      </c>
      <c r="O28" s="24" t="s">
        <v>96</v>
      </c>
      <c r="P28" s="24" t="s">
        <v>26</v>
      </c>
      <c r="Q28" s="22">
        <v>43147</v>
      </c>
      <c r="R28" s="13"/>
      <c r="S28" s="13"/>
      <c r="T28" s="13"/>
      <c r="U28" s="13"/>
      <c r="V28" s="13"/>
      <c r="W28" s="13"/>
      <c r="X28" s="14"/>
    </row>
    <row r="29" spans="1:24" s="11" customFormat="1" ht="15.75" x14ac:dyDescent="0.25">
      <c r="A29" s="25">
        <v>18</v>
      </c>
      <c r="B29" s="19" t="s">
        <v>97</v>
      </c>
      <c r="C29" s="19" t="s">
        <v>98</v>
      </c>
      <c r="D29" s="25" t="s">
        <v>20</v>
      </c>
      <c r="E29" s="20">
        <v>8.3333399999999998E-3</v>
      </c>
      <c r="F29" s="20">
        <v>1.9483348920000001E-2</v>
      </c>
      <c r="G29" s="21">
        <f t="shared" si="0"/>
        <v>7.6506698761495649E-5</v>
      </c>
      <c r="H29" s="19" t="s">
        <v>76</v>
      </c>
      <c r="I29" s="25" t="s">
        <v>22</v>
      </c>
      <c r="J29" s="25" t="s">
        <v>23</v>
      </c>
      <c r="K29" s="21">
        <f t="shared" si="7"/>
        <v>7.6506698761495649E-5</v>
      </c>
      <c r="L29" s="21">
        <f t="shared" si="8"/>
        <v>7.6506698761495649E-5</v>
      </c>
      <c r="M29" s="23">
        <v>0</v>
      </c>
      <c r="N29" s="24" t="s">
        <v>99</v>
      </c>
      <c r="O29" s="24" t="s">
        <v>100</v>
      </c>
      <c r="P29" s="24" t="s">
        <v>88</v>
      </c>
      <c r="Q29" s="22">
        <v>33578</v>
      </c>
      <c r="R29" s="13"/>
      <c r="S29" s="13"/>
      <c r="T29" s="13"/>
      <c r="U29" s="13"/>
      <c r="V29" s="13"/>
      <c r="W29" s="13"/>
      <c r="X29" s="14"/>
    </row>
    <row r="30" spans="1:24" s="11" customFormat="1" ht="15.75" x14ac:dyDescent="0.25">
      <c r="A30" s="25">
        <v>18</v>
      </c>
      <c r="B30" s="19" t="s">
        <v>101</v>
      </c>
      <c r="C30" s="19" t="s">
        <v>102</v>
      </c>
      <c r="D30" s="25" t="s">
        <v>20</v>
      </c>
      <c r="E30" s="20">
        <v>8.3333399999999998E-3</v>
      </c>
      <c r="F30" s="20">
        <v>1.9483348920000001E-2</v>
      </c>
      <c r="G30" s="21">
        <f t="shared" si="0"/>
        <v>7.6506698761495649E-5</v>
      </c>
      <c r="H30" s="19" t="s">
        <v>76</v>
      </c>
      <c r="I30" s="25" t="s">
        <v>22</v>
      </c>
      <c r="J30" s="25" t="s">
        <v>23</v>
      </c>
      <c r="K30" s="21">
        <f t="shared" si="7"/>
        <v>7.6506698761495649E-5</v>
      </c>
      <c r="L30" s="21">
        <f t="shared" si="8"/>
        <v>7.6506698761495649E-5</v>
      </c>
      <c r="M30" s="23">
        <v>0</v>
      </c>
      <c r="N30" s="24" t="s">
        <v>103</v>
      </c>
      <c r="O30" s="24" t="s">
        <v>87</v>
      </c>
      <c r="P30" s="24" t="s">
        <v>88</v>
      </c>
      <c r="Q30" s="26">
        <v>33596</v>
      </c>
      <c r="R30" s="13"/>
      <c r="S30" s="13"/>
      <c r="T30" s="13"/>
      <c r="U30" s="13"/>
      <c r="V30" s="13"/>
      <c r="W30" s="13"/>
      <c r="X30" s="14"/>
    </row>
    <row r="31" spans="1:24" s="11" customFormat="1" ht="15.75" x14ac:dyDescent="0.25">
      <c r="A31" s="25">
        <v>18</v>
      </c>
      <c r="B31" s="19" t="s">
        <v>104</v>
      </c>
      <c r="C31" s="19" t="s">
        <v>105</v>
      </c>
      <c r="D31" s="25" t="s">
        <v>20</v>
      </c>
      <c r="E31" s="20">
        <v>8.3333299999999999E-3</v>
      </c>
      <c r="F31" s="20">
        <v>1.9483325539999999E-2</v>
      </c>
      <c r="G31" s="21">
        <f t="shared" si="0"/>
        <v>7.6506606953530569E-5</v>
      </c>
      <c r="H31" s="19" t="s">
        <v>76</v>
      </c>
      <c r="I31" s="25" t="s">
        <v>22</v>
      </c>
      <c r="J31" s="25" t="s">
        <v>23</v>
      </c>
      <c r="K31" s="21">
        <f t="shared" si="7"/>
        <v>7.6506606953530569E-5</v>
      </c>
      <c r="L31" s="21">
        <f t="shared" si="8"/>
        <v>7.6506606953530569E-5</v>
      </c>
      <c r="M31" s="23">
        <v>0</v>
      </c>
      <c r="N31" s="24" t="s">
        <v>86</v>
      </c>
      <c r="O31" s="24" t="s">
        <v>87</v>
      </c>
      <c r="P31" s="24" t="s">
        <v>88</v>
      </c>
      <c r="Q31" s="22">
        <v>33594</v>
      </c>
      <c r="R31" s="13"/>
      <c r="S31" s="13"/>
      <c r="T31" s="13"/>
      <c r="U31" s="13"/>
      <c r="V31" s="13"/>
      <c r="W31" s="13"/>
      <c r="X31" s="14"/>
    </row>
    <row r="32" spans="1:24" s="11" customFormat="1" ht="31.5" x14ac:dyDescent="0.25">
      <c r="A32" s="25">
        <v>18</v>
      </c>
      <c r="B32" s="19" t="s">
        <v>40</v>
      </c>
      <c r="C32" s="19" t="s">
        <v>68</v>
      </c>
      <c r="D32" s="25" t="s">
        <v>20</v>
      </c>
      <c r="E32" s="20">
        <v>0.31666666999999998</v>
      </c>
      <c r="F32" s="20">
        <v>0.74036667446000004</v>
      </c>
      <c r="G32" s="21">
        <f t="shared" si="0"/>
        <v>2.9072522577377078E-3</v>
      </c>
      <c r="H32" s="19" t="s">
        <v>76</v>
      </c>
      <c r="I32" s="25" t="s">
        <v>22</v>
      </c>
      <c r="J32" s="25" t="s">
        <v>23</v>
      </c>
      <c r="K32" s="21">
        <f t="shared" si="7"/>
        <v>2.9072522577377078E-3</v>
      </c>
      <c r="L32" s="21">
        <f t="shared" si="8"/>
        <v>2.9072522577377078E-3</v>
      </c>
      <c r="M32" s="23">
        <v>0</v>
      </c>
      <c r="N32" s="29" t="s">
        <v>70</v>
      </c>
      <c r="O32" s="24" t="s">
        <v>71</v>
      </c>
      <c r="P32" s="24" t="s">
        <v>72</v>
      </c>
      <c r="Q32" s="22">
        <v>73116</v>
      </c>
      <c r="R32" s="13"/>
      <c r="S32" s="13"/>
      <c r="T32" s="13"/>
      <c r="U32" s="13"/>
      <c r="V32" s="13"/>
      <c r="W32" s="13"/>
      <c r="X32" s="14"/>
    </row>
    <row r="33" spans="1:24" s="11" customFormat="1" ht="31.5" x14ac:dyDescent="0.25">
      <c r="A33" s="25">
        <v>18</v>
      </c>
      <c r="B33" s="19" t="s">
        <v>106</v>
      </c>
      <c r="C33" s="19" t="s">
        <v>107</v>
      </c>
      <c r="D33" s="25" t="s">
        <v>20</v>
      </c>
      <c r="E33" s="20">
        <v>1.666666E-2</v>
      </c>
      <c r="F33" s="20">
        <v>3.8966651079999998E-2</v>
      </c>
      <c r="G33" s="21">
        <f t="shared" si="0"/>
        <v>1.5301321390706114E-4</v>
      </c>
      <c r="H33" s="19" t="s">
        <v>76</v>
      </c>
      <c r="I33" s="25" t="s">
        <v>22</v>
      </c>
      <c r="J33" s="25" t="s">
        <v>23</v>
      </c>
      <c r="K33" s="21">
        <f t="shared" si="7"/>
        <v>1.5301321390706114E-4</v>
      </c>
      <c r="L33" s="21">
        <f t="shared" si="8"/>
        <v>1.5301321390706114E-4</v>
      </c>
      <c r="M33" s="23">
        <v>0</v>
      </c>
      <c r="N33" s="24" t="s">
        <v>108</v>
      </c>
      <c r="O33" s="24" t="s">
        <v>109</v>
      </c>
      <c r="P33" s="24" t="s">
        <v>26</v>
      </c>
      <c r="Q33" s="26">
        <v>43762</v>
      </c>
      <c r="R33" s="13"/>
      <c r="S33" s="13"/>
      <c r="T33" s="13"/>
      <c r="U33" s="13"/>
      <c r="V33" s="13"/>
      <c r="W33" s="13"/>
      <c r="X33" s="14"/>
    </row>
    <row r="34" spans="1:24" s="11" customFormat="1" ht="31.5" x14ac:dyDescent="0.25">
      <c r="A34" s="25">
        <v>18</v>
      </c>
      <c r="B34" s="19" t="s">
        <v>110</v>
      </c>
      <c r="C34" s="19" t="s">
        <v>111</v>
      </c>
      <c r="D34" s="25" t="s">
        <v>112</v>
      </c>
      <c r="E34" s="20">
        <v>7.4999999999999997E-2</v>
      </c>
      <c r="F34" s="20">
        <v>0.17535000000000001</v>
      </c>
      <c r="G34" s="21">
        <f t="shared" si="0"/>
        <v>6.885597380056704E-4</v>
      </c>
      <c r="H34" s="19" t="s">
        <v>76</v>
      </c>
      <c r="I34" s="25" t="s">
        <v>22</v>
      </c>
      <c r="J34" s="25" t="s">
        <v>23</v>
      </c>
      <c r="K34" s="21">
        <v>0</v>
      </c>
      <c r="L34" s="21">
        <v>0</v>
      </c>
      <c r="M34" s="23">
        <v>0</v>
      </c>
      <c r="N34" s="24" t="s">
        <v>113</v>
      </c>
      <c r="O34" s="24" t="s">
        <v>114</v>
      </c>
      <c r="P34" s="24" t="s">
        <v>26</v>
      </c>
      <c r="Q34" s="22">
        <v>45011</v>
      </c>
      <c r="R34" s="13"/>
      <c r="S34" s="13"/>
      <c r="T34" s="13"/>
      <c r="U34" s="13"/>
      <c r="V34" s="13"/>
      <c r="W34" s="13"/>
    </row>
    <row r="35" spans="1:24" s="11" customFormat="1" ht="31.5" x14ac:dyDescent="0.25">
      <c r="A35" s="25" t="s">
        <v>115</v>
      </c>
      <c r="B35" s="19" t="s">
        <v>138</v>
      </c>
      <c r="C35" s="19" t="s">
        <v>116</v>
      </c>
      <c r="D35" s="25" t="s">
        <v>20</v>
      </c>
      <c r="E35" s="20">
        <v>1</v>
      </c>
      <c r="F35" s="20">
        <v>94.537000000000006</v>
      </c>
      <c r="G35" s="21">
        <f t="shared" si="0"/>
        <v>0.37122538894691798</v>
      </c>
      <c r="H35" s="19" t="s">
        <v>117</v>
      </c>
      <c r="I35" s="25" t="s">
        <v>22</v>
      </c>
      <c r="J35" s="25" t="s">
        <v>23</v>
      </c>
      <c r="K35" s="21">
        <f t="shared" ref="K35:K46" si="9">L35</f>
        <v>0.37122538894691798</v>
      </c>
      <c r="L35" s="21">
        <f t="shared" ref="L35:L46" si="10">G35</f>
        <v>0.37122538894691798</v>
      </c>
      <c r="M35" s="23">
        <v>0</v>
      </c>
      <c r="N35" s="24" t="s">
        <v>118</v>
      </c>
      <c r="O35" s="24" t="s">
        <v>119</v>
      </c>
      <c r="P35" s="24" t="s">
        <v>26</v>
      </c>
      <c r="Q35" s="26">
        <v>43402</v>
      </c>
      <c r="R35" s="13"/>
      <c r="S35" s="13"/>
      <c r="T35" s="13"/>
      <c r="U35" s="13"/>
      <c r="V35" s="13"/>
      <c r="W35" s="13"/>
    </row>
    <row r="36" spans="1:24" s="11" customFormat="1" ht="31.5" x14ac:dyDescent="0.25">
      <c r="A36" s="25" t="s">
        <v>120</v>
      </c>
      <c r="B36" s="19" t="s">
        <v>74</v>
      </c>
      <c r="C36" s="19" t="s">
        <v>121</v>
      </c>
      <c r="D36" s="25" t="s">
        <v>20</v>
      </c>
      <c r="E36" s="20">
        <v>0.25</v>
      </c>
      <c r="F36" s="20">
        <v>1.62975</v>
      </c>
      <c r="G36" s="21">
        <f t="shared" si="0"/>
        <v>6.3996591560578353E-3</v>
      </c>
      <c r="H36" s="19" t="s">
        <v>122</v>
      </c>
      <c r="I36" s="25" t="s">
        <v>22</v>
      </c>
      <c r="J36" s="25" t="s">
        <v>23</v>
      </c>
      <c r="K36" s="21">
        <f t="shared" si="9"/>
        <v>6.3996591560578353E-3</v>
      </c>
      <c r="L36" s="21">
        <f t="shared" si="10"/>
        <v>6.3996591560578353E-3</v>
      </c>
      <c r="M36" s="23">
        <v>0</v>
      </c>
      <c r="N36" s="24" t="s">
        <v>123</v>
      </c>
      <c r="O36" s="24" t="s">
        <v>124</v>
      </c>
      <c r="P36" s="24" t="s">
        <v>88</v>
      </c>
      <c r="Q36" s="22">
        <v>32162</v>
      </c>
      <c r="R36" s="13"/>
      <c r="S36" s="13"/>
      <c r="T36" s="13"/>
      <c r="U36" s="13"/>
      <c r="V36" s="13"/>
      <c r="W36" s="13"/>
    </row>
    <row r="37" spans="1:24" s="11" customFormat="1" ht="31.5" x14ac:dyDescent="0.25">
      <c r="A37" s="25" t="s">
        <v>120</v>
      </c>
      <c r="B37" s="19" t="s">
        <v>80</v>
      </c>
      <c r="C37" s="19" t="s">
        <v>125</v>
      </c>
      <c r="D37" s="25" t="s">
        <v>20</v>
      </c>
      <c r="E37" s="20">
        <v>0.25</v>
      </c>
      <c r="F37" s="20">
        <v>1.62975</v>
      </c>
      <c r="G37" s="21">
        <f t="shared" si="0"/>
        <v>6.3996591560578353E-3</v>
      </c>
      <c r="H37" s="19" t="s">
        <v>122</v>
      </c>
      <c r="I37" s="25" t="s">
        <v>22</v>
      </c>
      <c r="J37" s="25" t="s">
        <v>23</v>
      </c>
      <c r="K37" s="21">
        <f t="shared" si="9"/>
        <v>6.3996591560578353E-3</v>
      </c>
      <c r="L37" s="21">
        <f t="shared" si="10"/>
        <v>6.3996591560578353E-3</v>
      </c>
      <c r="M37" s="23">
        <v>0</v>
      </c>
      <c r="N37" s="24" t="s">
        <v>126</v>
      </c>
      <c r="O37" s="24" t="s">
        <v>127</v>
      </c>
      <c r="P37" s="24" t="s">
        <v>26</v>
      </c>
      <c r="Q37" s="26">
        <v>44646</v>
      </c>
      <c r="R37" s="13"/>
      <c r="S37" s="13"/>
      <c r="T37" s="13"/>
      <c r="U37" s="13"/>
      <c r="V37" s="13"/>
      <c r="W37" s="13"/>
    </row>
    <row r="38" spans="1:24" s="11" customFormat="1" ht="31.5" x14ac:dyDescent="0.25">
      <c r="A38" s="36" t="s">
        <v>120</v>
      </c>
      <c r="B38" s="37" t="s">
        <v>81</v>
      </c>
      <c r="C38" s="37" t="s">
        <v>82</v>
      </c>
      <c r="D38" s="36" t="s">
        <v>20</v>
      </c>
      <c r="E38" s="38">
        <v>2.5000000000000001E-2</v>
      </c>
      <c r="F38" s="38">
        <v>0.16297500000000001</v>
      </c>
      <c r="G38" s="39">
        <f t="shared" si="0"/>
        <v>6.3996591560578351E-4</v>
      </c>
      <c r="H38" s="37" t="s">
        <v>122</v>
      </c>
      <c r="I38" s="36" t="s">
        <v>22</v>
      </c>
      <c r="J38" s="36" t="s">
        <v>23</v>
      </c>
      <c r="K38" s="39">
        <f t="shared" si="9"/>
        <v>6.3996591560578351E-4</v>
      </c>
      <c r="L38" s="39">
        <f t="shared" si="10"/>
        <v>6.3996591560578351E-4</v>
      </c>
      <c r="M38" s="40">
        <v>0</v>
      </c>
      <c r="N38" s="41" t="s">
        <v>83</v>
      </c>
      <c r="O38" s="41" t="s">
        <v>83</v>
      </c>
      <c r="P38" s="41" t="s">
        <v>83</v>
      </c>
      <c r="Q38" s="42" t="s">
        <v>83</v>
      </c>
      <c r="R38" s="13"/>
      <c r="S38" s="13"/>
      <c r="T38" s="13"/>
      <c r="U38" s="13"/>
      <c r="V38" s="13"/>
      <c r="W38" s="13"/>
    </row>
    <row r="39" spans="1:24" s="11" customFormat="1" ht="31.5" x14ac:dyDescent="0.25">
      <c r="A39" s="25" t="s">
        <v>120</v>
      </c>
      <c r="B39" s="19" t="s">
        <v>84</v>
      </c>
      <c r="C39" s="19" t="s">
        <v>85</v>
      </c>
      <c r="D39" s="25" t="s">
        <v>20</v>
      </c>
      <c r="E39" s="20">
        <v>2.5000000000000001E-2</v>
      </c>
      <c r="F39" s="20">
        <v>0.16297500000000001</v>
      </c>
      <c r="G39" s="21">
        <f t="shared" si="0"/>
        <v>6.3996591560578351E-4</v>
      </c>
      <c r="H39" s="19" t="s">
        <v>122</v>
      </c>
      <c r="I39" s="25" t="s">
        <v>22</v>
      </c>
      <c r="J39" s="25" t="s">
        <v>23</v>
      </c>
      <c r="K39" s="21">
        <f t="shared" si="9"/>
        <v>6.3996591560578351E-4</v>
      </c>
      <c r="L39" s="21">
        <f t="shared" si="10"/>
        <v>6.3996591560578351E-4</v>
      </c>
      <c r="M39" s="21">
        <v>0</v>
      </c>
      <c r="N39" s="24" t="s">
        <v>86</v>
      </c>
      <c r="O39" s="24" t="s">
        <v>87</v>
      </c>
      <c r="P39" s="24" t="s">
        <v>88</v>
      </c>
      <c r="Q39" s="26">
        <v>33594</v>
      </c>
      <c r="R39" s="13"/>
      <c r="S39" s="13"/>
      <c r="T39" s="13"/>
      <c r="U39" s="13"/>
      <c r="V39" s="13"/>
      <c r="W39" s="13"/>
    </row>
    <row r="40" spans="1:24" s="11" customFormat="1" ht="31.5" x14ac:dyDescent="0.25">
      <c r="A40" s="25" t="s">
        <v>120</v>
      </c>
      <c r="B40" s="19" t="s">
        <v>89</v>
      </c>
      <c r="C40" s="19" t="s">
        <v>90</v>
      </c>
      <c r="D40" s="25" t="s">
        <v>20</v>
      </c>
      <c r="E40" s="27">
        <v>8.3333299999999999E-3</v>
      </c>
      <c r="F40" s="20">
        <v>5.4324978269999998E-2</v>
      </c>
      <c r="G40" s="21">
        <f t="shared" si="0"/>
        <v>2.1332188653980575E-4</v>
      </c>
      <c r="H40" s="19" t="s">
        <v>122</v>
      </c>
      <c r="I40" s="25" t="s">
        <v>22</v>
      </c>
      <c r="J40" s="25" t="s">
        <v>23</v>
      </c>
      <c r="K40" s="21">
        <f t="shared" si="9"/>
        <v>2.1332188653980575E-4</v>
      </c>
      <c r="L40" s="21">
        <f t="shared" si="10"/>
        <v>2.1332188653980575E-4</v>
      </c>
      <c r="M40" s="21">
        <v>0</v>
      </c>
      <c r="N40" s="24" t="s">
        <v>91</v>
      </c>
      <c r="O40" s="24" t="s">
        <v>92</v>
      </c>
      <c r="P40" s="24" t="s">
        <v>26</v>
      </c>
      <c r="Q40" s="26">
        <v>43023</v>
      </c>
      <c r="R40" s="13"/>
      <c r="S40" s="13"/>
      <c r="T40" s="13"/>
      <c r="U40" s="13"/>
      <c r="V40" s="13"/>
      <c r="W40" s="13"/>
    </row>
    <row r="41" spans="1:24" s="11" customFormat="1" ht="31.5" x14ac:dyDescent="0.25">
      <c r="A41" s="25" t="s">
        <v>120</v>
      </c>
      <c r="B41" s="19" t="s">
        <v>93</v>
      </c>
      <c r="C41" s="19" t="s">
        <v>94</v>
      </c>
      <c r="D41" s="25" t="s">
        <v>20</v>
      </c>
      <c r="E41" s="20">
        <v>8.3333299999999999E-3</v>
      </c>
      <c r="F41" s="20">
        <v>5.4324978269999998E-2</v>
      </c>
      <c r="G41" s="21">
        <f t="shared" si="0"/>
        <v>2.1332188653980575E-4</v>
      </c>
      <c r="H41" s="19" t="s">
        <v>122</v>
      </c>
      <c r="I41" s="25" t="s">
        <v>22</v>
      </c>
      <c r="J41" s="25" t="s">
        <v>23</v>
      </c>
      <c r="K41" s="21">
        <f t="shared" si="9"/>
        <v>2.1332188653980575E-4</v>
      </c>
      <c r="L41" s="21">
        <f t="shared" si="10"/>
        <v>2.1332188653980575E-4</v>
      </c>
      <c r="M41" s="21">
        <v>0</v>
      </c>
      <c r="N41" s="24" t="s">
        <v>95</v>
      </c>
      <c r="O41" s="24" t="s">
        <v>96</v>
      </c>
      <c r="P41" s="24" t="s">
        <v>26</v>
      </c>
      <c r="Q41" s="26">
        <v>43147</v>
      </c>
      <c r="R41" s="13"/>
      <c r="S41" s="13"/>
      <c r="T41" s="13"/>
      <c r="U41" s="13"/>
      <c r="V41" s="13"/>
      <c r="W41" s="13"/>
      <c r="X41" s="14"/>
    </row>
    <row r="42" spans="1:24" s="11" customFormat="1" ht="31.5" x14ac:dyDescent="0.25">
      <c r="A42" s="25" t="s">
        <v>120</v>
      </c>
      <c r="B42" s="19" t="s">
        <v>97</v>
      </c>
      <c r="C42" s="19" t="s">
        <v>98</v>
      </c>
      <c r="D42" s="25" t="s">
        <v>20</v>
      </c>
      <c r="E42" s="20">
        <v>8.3333399999999998E-3</v>
      </c>
      <c r="F42" s="20">
        <v>5.432504346E-2</v>
      </c>
      <c r="G42" s="21">
        <f t="shared" si="0"/>
        <v>2.1332214252617199E-4</v>
      </c>
      <c r="H42" s="19" t="s">
        <v>122</v>
      </c>
      <c r="I42" s="25" t="s">
        <v>22</v>
      </c>
      <c r="J42" s="25" t="s">
        <v>23</v>
      </c>
      <c r="K42" s="21">
        <f t="shared" si="9"/>
        <v>2.1332214252617199E-4</v>
      </c>
      <c r="L42" s="21">
        <f t="shared" si="10"/>
        <v>2.1332214252617199E-4</v>
      </c>
      <c r="M42" s="21">
        <v>0</v>
      </c>
      <c r="N42" s="24" t="s">
        <v>99</v>
      </c>
      <c r="O42" s="24" t="s">
        <v>100</v>
      </c>
      <c r="P42" s="24" t="s">
        <v>88</v>
      </c>
      <c r="Q42" s="22">
        <v>33578</v>
      </c>
      <c r="R42" s="13"/>
      <c r="S42" s="13"/>
      <c r="T42" s="13"/>
      <c r="U42" s="13"/>
      <c r="V42" s="13"/>
      <c r="W42" s="13"/>
      <c r="X42" s="14"/>
    </row>
    <row r="43" spans="1:24" s="11" customFormat="1" ht="31.5" x14ac:dyDescent="0.25">
      <c r="A43" s="25" t="s">
        <v>120</v>
      </c>
      <c r="B43" s="19" t="s">
        <v>101</v>
      </c>
      <c r="C43" s="19" t="s">
        <v>102</v>
      </c>
      <c r="D43" s="25" t="s">
        <v>20</v>
      </c>
      <c r="E43" s="20">
        <v>8.3333399999999998E-3</v>
      </c>
      <c r="F43" s="20">
        <v>5.432504346E-2</v>
      </c>
      <c r="G43" s="21">
        <f t="shared" si="0"/>
        <v>2.1332214252617199E-4</v>
      </c>
      <c r="H43" s="19" t="s">
        <v>122</v>
      </c>
      <c r="I43" s="25" t="s">
        <v>22</v>
      </c>
      <c r="J43" s="25" t="s">
        <v>23</v>
      </c>
      <c r="K43" s="21">
        <f t="shared" si="9"/>
        <v>2.1332214252617199E-4</v>
      </c>
      <c r="L43" s="21">
        <f t="shared" si="10"/>
        <v>2.1332214252617199E-4</v>
      </c>
      <c r="M43" s="23">
        <v>0</v>
      </c>
      <c r="N43" s="24" t="s">
        <v>103</v>
      </c>
      <c r="O43" s="24" t="s">
        <v>87</v>
      </c>
      <c r="P43" s="24" t="s">
        <v>88</v>
      </c>
      <c r="Q43" s="22">
        <v>33596</v>
      </c>
      <c r="R43" s="13"/>
      <c r="S43" s="13"/>
      <c r="T43" s="13"/>
      <c r="U43" s="13"/>
      <c r="V43" s="13"/>
      <c r="W43" s="13"/>
      <c r="X43" s="14"/>
    </row>
    <row r="44" spans="1:24" s="11" customFormat="1" ht="31.5" x14ac:dyDescent="0.25">
      <c r="A44" s="25" t="s">
        <v>120</v>
      </c>
      <c r="B44" s="19" t="s">
        <v>104</v>
      </c>
      <c r="C44" s="19" t="s">
        <v>105</v>
      </c>
      <c r="D44" s="25" t="s">
        <v>20</v>
      </c>
      <c r="E44" s="20">
        <v>8.3333299999999999E-3</v>
      </c>
      <c r="F44" s="20">
        <v>5.4324978269999998E-2</v>
      </c>
      <c r="G44" s="21">
        <f t="shared" si="0"/>
        <v>2.1332188653980575E-4</v>
      </c>
      <c r="H44" s="19" t="s">
        <v>122</v>
      </c>
      <c r="I44" s="25" t="s">
        <v>22</v>
      </c>
      <c r="J44" s="25" t="s">
        <v>23</v>
      </c>
      <c r="K44" s="21">
        <f t="shared" si="9"/>
        <v>2.1332188653980575E-4</v>
      </c>
      <c r="L44" s="21">
        <f t="shared" si="10"/>
        <v>2.1332188653980575E-4</v>
      </c>
      <c r="M44" s="23">
        <v>0</v>
      </c>
      <c r="N44" s="24" t="s">
        <v>86</v>
      </c>
      <c r="O44" s="24" t="s">
        <v>87</v>
      </c>
      <c r="P44" s="24" t="s">
        <v>88</v>
      </c>
      <c r="Q44" s="22">
        <v>33594</v>
      </c>
      <c r="R44" s="13"/>
      <c r="S44" s="13"/>
      <c r="T44" s="13"/>
      <c r="U44" s="13"/>
      <c r="V44" s="13"/>
      <c r="W44" s="13"/>
      <c r="X44" s="14"/>
    </row>
    <row r="45" spans="1:24" s="11" customFormat="1" ht="31.5" x14ac:dyDescent="0.25">
      <c r="A45" s="25" t="s">
        <v>120</v>
      </c>
      <c r="B45" s="19" t="s">
        <v>40</v>
      </c>
      <c r="C45" s="19" t="s">
        <v>68</v>
      </c>
      <c r="D45" s="25" t="s">
        <v>20</v>
      </c>
      <c r="E45" s="20">
        <v>0.31666666999999998</v>
      </c>
      <c r="F45" s="20">
        <v>2.0643500217300002</v>
      </c>
      <c r="G45" s="21">
        <f t="shared" si="0"/>
        <v>8.1062350163353808E-3</v>
      </c>
      <c r="H45" s="19" t="s">
        <v>122</v>
      </c>
      <c r="I45" s="25" t="s">
        <v>22</v>
      </c>
      <c r="J45" s="25" t="s">
        <v>23</v>
      </c>
      <c r="K45" s="21">
        <f t="shared" si="9"/>
        <v>8.1062350163353808E-3</v>
      </c>
      <c r="L45" s="21">
        <f t="shared" si="10"/>
        <v>8.1062350163353808E-3</v>
      </c>
      <c r="M45" s="23">
        <v>0</v>
      </c>
      <c r="N45" s="29" t="s">
        <v>70</v>
      </c>
      <c r="O45" s="24" t="s">
        <v>71</v>
      </c>
      <c r="P45" s="24" t="s">
        <v>72</v>
      </c>
      <c r="Q45" s="22">
        <v>73116</v>
      </c>
      <c r="R45" s="13"/>
      <c r="S45" s="13"/>
      <c r="T45" s="13"/>
      <c r="U45" s="13"/>
      <c r="V45" s="13"/>
      <c r="W45" s="13"/>
      <c r="X45" s="14"/>
    </row>
    <row r="46" spans="1:24" s="11" customFormat="1" ht="31.5" x14ac:dyDescent="0.25">
      <c r="A46" s="25" t="s">
        <v>120</v>
      </c>
      <c r="B46" s="19" t="s">
        <v>106</v>
      </c>
      <c r="C46" s="19" t="s">
        <v>107</v>
      </c>
      <c r="D46" s="25" t="s">
        <v>20</v>
      </c>
      <c r="E46" s="20">
        <v>1.666666E-2</v>
      </c>
      <c r="F46" s="20">
        <v>0.10864995654</v>
      </c>
      <c r="G46" s="21">
        <f t="shared" si="0"/>
        <v>4.2664377307961149E-4</v>
      </c>
      <c r="H46" s="19" t="s">
        <v>122</v>
      </c>
      <c r="I46" s="25" t="s">
        <v>22</v>
      </c>
      <c r="J46" s="25" t="s">
        <v>23</v>
      </c>
      <c r="K46" s="21">
        <f t="shared" si="9"/>
        <v>4.2664377307961149E-4</v>
      </c>
      <c r="L46" s="21">
        <f t="shared" si="10"/>
        <v>4.2664377307961149E-4</v>
      </c>
      <c r="M46" s="23">
        <v>0</v>
      </c>
      <c r="N46" s="24" t="s">
        <v>108</v>
      </c>
      <c r="O46" s="28" t="s">
        <v>109</v>
      </c>
      <c r="P46" s="24" t="s">
        <v>26</v>
      </c>
      <c r="Q46" s="26">
        <v>43762</v>
      </c>
      <c r="R46" s="13"/>
      <c r="S46" s="13"/>
      <c r="T46" s="13"/>
      <c r="U46" s="13"/>
      <c r="V46" s="13"/>
      <c r="W46" s="13"/>
      <c r="X46" s="14"/>
    </row>
    <row r="47" spans="1:24" s="11" customFormat="1" ht="31.5" x14ac:dyDescent="0.25">
      <c r="A47" s="25" t="s">
        <v>120</v>
      </c>
      <c r="B47" s="19" t="s">
        <v>110</v>
      </c>
      <c r="C47" s="19" t="s">
        <v>111</v>
      </c>
      <c r="D47" s="25" t="s">
        <v>112</v>
      </c>
      <c r="E47" s="20">
        <v>7.4999999999999997E-2</v>
      </c>
      <c r="F47" s="20">
        <v>0.488925</v>
      </c>
      <c r="G47" s="21">
        <f t="shared" si="0"/>
        <v>1.9198977468173504E-3</v>
      </c>
      <c r="H47" s="19" t="s">
        <v>122</v>
      </c>
      <c r="I47" s="25" t="s">
        <v>22</v>
      </c>
      <c r="J47" s="25" t="s">
        <v>23</v>
      </c>
      <c r="K47" s="21">
        <v>0</v>
      </c>
      <c r="L47" s="21">
        <v>0</v>
      </c>
      <c r="M47" s="23">
        <v>0</v>
      </c>
      <c r="N47" s="24" t="s">
        <v>113</v>
      </c>
      <c r="O47" s="24" t="s">
        <v>114</v>
      </c>
      <c r="P47" s="24" t="s">
        <v>26</v>
      </c>
      <c r="Q47" s="22">
        <v>45011</v>
      </c>
      <c r="R47" s="13"/>
      <c r="S47" s="13"/>
      <c r="T47" s="13"/>
      <c r="U47" s="13"/>
      <c r="V47" s="13"/>
      <c r="W47" s="13"/>
      <c r="X47" s="14"/>
    </row>
    <row r="48" spans="1:24" s="11" customFormat="1" ht="31.5" x14ac:dyDescent="0.25">
      <c r="A48" s="25">
        <v>20</v>
      </c>
      <c r="B48" s="19" t="s">
        <v>40</v>
      </c>
      <c r="C48" s="19" t="s">
        <v>68</v>
      </c>
      <c r="D48" s="25" t="s">
        <v>20</v>
      </c>
      <c r="E48" s="20">
        <v>1</v>
      </c>
      <c r="F48" s="20">
        <v>2E-3</v>
      </c>
      <c r="G48" s="21">
        <f t="shared" si="0"/>
        <v>7.853547054527179E-6</v>
      </c>
      <c r="H48" s="19" t="s">
        <v>128</v>
      </c>
      <c r="I48" s="25" t="s">
        <v>22</v>
      </c>
      <c r="J48" s="25" t="s">
        <v>23</v>
      </c>
      <c r="K48" s="21">
        <f t="shared" ref="K48:K59" si="11">L48</f>
        <v>7.853547054527179E-6</v>
      </c>
      <c r="L48" s="21">
        <f t="shared" ref="L48:L59" si="12">G48</f>
        <v>7.853547054527179E-6</v>
      </c>
      <c r="M48" s="23">
        <v>0</v>
      </c>
      <c r="N48" s="29" t="s">
        <v>70</v>
      </c>
      <c r="O48" s="24" t="s">
        <v>71</v>
      </c>
      <c r="P48" s="24" t="s">
        <v>72</v>
      </c>
      <c r="Q48" s="22">
        <v>73116</v>
      </c>
      <c r="R48" s="13"/>
      <c r="S48" s="13"/>
      <c r="T48" s="13"/>
      <c r="U48" s="13"/>
      <c r="V48" s="13"/>
      <c r="W48" s="13"/>
      <c r="X48" s="14"/>
    </row>
    <row r="49" spans="1:24" s="11" customFormat="1" ht="31.5" x14ac:dyDescent="0.25">
      <c r="A49" s="25">
        <v>21</v>
      </c>
      <c r="B49" s="19" t="s">
        <v>74</v>
      </c>
      <c r="C49" s="19" t="s">
        <v>75</v>
      </c>
      <c r="D49" s="25" t="s">
        <v>20</v>
      </c>
      <c r="E49" s="20">
        <v>0.25</v>
      </c>
      <c r="F49" s="20">
        <v>1.093</v>
      </c>
      <c r="G49" s="21">
        <f t="shared" si="0"/>
        <v>4.2919634652991033E-3</v>
      </c>
      <c r="H49" s="19" t="s">
        <v>129</v>
      </c>
      <c r="I49" s="25" t="s">
        <v>22</v>
      </c>
      <c r="J49" s="25" t="s">
        <v>23</v>
      </c>
      <c r="K49" s="21">
        <f t="shared" si="11"/>
        <v>4.2919634652991033E-3</v>
      </c>
      <c r="L49" s="21">
        <f t="shared" si="12"/>
        <v>4.2919634652991033E-3</v>
      </c>
      <c r="M49" s="23">
        <v>0</v>
      </c>
      <c r="N49" s="24" t="s">
        <v>130</v>
      </c>
      <c r="O49" s="24" t="s">
        <v>78</v>
      </c>
      <c r="P49" s="24" t="s">
        <v>79</v>
      </c>
      <c r="Q49" s="26">
        <v>80004</v>
      </c>
      <c r="R49" s="13"/>
      <c r="S49" s="13"/>
      <c r="T49" s="13"/>
      <c r="U49" s="13"/>
      <c r="V49" s="13"/>
      <c r="W49" s="13"/>
      <c r="X49" s="14"/>
    </row>
    <row r="50" spans="1:24" s="11" customFormat="1" ht="31.5" x14ac:dyDescent="0.25">
      <c r="A50" s="25">
        <v>21</v>
      </c>
      <c r="B50" s="19" t="s">
        <v>80</v>
      </c>
      <c r="C50" s="19" t="s">
        <v>75</v>
      </c>
      <c r="D50" s="25" t="s">
        <v>20</v>
      </c>
      <c r="E50" s="27">
        <v>0.25</v>
      </c>
      <c r="F50" s="20">
        <v>1.093</v>
      </c>
      <c r="G50" s="21">
        <f t="shared" si="0"/>
        <v>4.2919634652991033E-3</v>
      </c>
      <c r="H50" s="19" t="s">
        <v>129</v>
      </c>
      <c r="I50" s="25" t="s">
        <v>22</v>
      </c>
      <c r="J50" s="25" t="s">
        <v>23</v>
      </c>
      <c r="K50" s="21">
        <f t="shared" si="11"/>
        <v>4.2919634652991033E-3</v>
      </c>
      <c r="L50" s="21">
        <f t="shared" si="12"/>
        <v>4.2919634652991033E-3</v>
      </c>
      <c r="M50" s="23">
        <v>0</v>
      </c>
      <c r="N50" s="24" t="s">
        <v>130</v>
      </c>
      <c r="O50" s="24" t="s">
        <v>78</v>
      </c>
      <c r="P50" s="24" t="s">
        <v>79</v>
      </c>
      <c r="Q50" s="26">
        <v>80004</v>
      </c>
      <c r="R50" s="13"/>
      <c r="S50" s="13"/>
      <c r="T50" s="13"/>
      <c r="U50" s="13"/>
      <c r="V50" s="13"/>
      <c r="W50" s="13"/>
      <c r="X50" s="14"/>
    </row>
    <row r="51" spans="1:24" s="11" customFormat="1" ht="15.75" x14ac:dyDescent="0.25">
      <c r="A51" s="36">
        <v>21</v>
      </c>
      <c r="B51" s="37" t="s">
        <v>81</v>
      </c>
      <c r="C51" s="37" t="s">
        <v>82</v>
      </c>
      <c r="D51" s="36" t="s">
        <v>20</v>
      </c>
      <c r="E51" s="38">
        <v>2.5000000000000001E-2</v>
      </c>
      <c r="F51" s="38">
        <v>0.10930000000000001</v>
      </c>
      <c r="G51" s="39">
        <f t="shared" si="0"/>
        <v>4.2919634652991036E-4</v>
      </c>
      <c r="H51" s="37" t="s">
        <v>129</v>
      </c>
      <c r="I51" s="36" t="s">
        <v>22</v>
      </c>
      <c r="J51" s="36" t="s">
        <v>23</v>
      </c>
      <c r="K51" s="39">
        <f t="shared" si="11"/>
        <v>4.2919634652991036E-4</v>
      </c>
      <c r="L51" s="39">
        <f t="shared" si="12"/>
        <v>4.2919634652991036E-4</v>
      </c>
      <c r="M51" s="40">
        <v>0</v>
      </c>
      <c r="N51" s="41" t="s">
        <v>83</v>
      </c>
      <c r="O51" s="41" t="s">
        <v>83</v>
      </c>
      <c r="P51" s="41" t="s">
        <v>83</v>
      </c>
      <c r="Q51" s="41" t="s">
        <v>83</v>
      </c>
      <c r="R51" s="13"/>
      <c r="S51" s="13"/>
      <c r="T51" s="13"/>
      <c r="U51" s="13"/>
      <c r="V51" s="13"/>
      <c r="W51" s="13"/>
      <c r="X51" s="14"/>
    </row>
    <row r="52" spans="1:24" s="11" customFormat="1" ht="15.75" x14ac:dyDescent="0.25">
      <c r="A52" s="25">
        <v>21</v>
      </c>
      <c r="B52" s="19" t="s">
        <v>84</v>
      </c>
      <c r="C52" s="19" t="s">
        <v>85</v>
      </c>
      <c r="D52" s="25" t="s">
        <v>20</v>
      </c>
      <c r="E52" s="20">
        <v>2.5000000000000001E-2</v>
      </c>
      <c r="F52" s="20">
        <v>0.10930000000000001</v>
      </c>
      <c r="G52" s="21">
        <f t="shared" si="0"/>
        <v>4.2919634652991036E-4</v>
      </c>
      <c r="H52" s="19" t="s">
        <v>129</v>
      </c>
      <c r="I52" s="25" t="s">
        <v>22</v>
      </c>
      <c r="J52" s="25" t="s">
        <v>23</v>
      </c>
      <c r="K52" s="21">
        <f t="shared" si="11"/>
        <v>4.2919634652991036E-4</v>
      </c>
      <c r="L52" s="21">
        <f t="shared" si="12"/>
        <v>4.2919634652991036E-4</v>
      </c>
      <c r="M52" s="23">
        <v>0</v>
      </c>
      <c r="N52" s="24" t="s">
        <v>86</v>
      </c>
      <c r="O52" s="29" t="s">
        <v>87</v>
      </c>
      <c r="P52" s="30" t="s">
        <v>88</v>
      </c>
      <c r="Q52" s="26">
        <v>33594</v>
      </c>
      <c r="R52" s="13"/>
      <c r="S52" s="13"/>
      <c r="T52" s="13"/>
      <c r="U52" s="13"/>
      <c r="V52" s="13"/>
      <c r="W52" s="13"/>
      <c r="X52" s="14"/>
    </row>
    <row r="53" spans="1:24" s="11" customFormat="1" ht="15.75" x14ac:dyDescent="0.25">
      <c r="A53" s="25">
        <v>21</v>
      </c>
      <c r="B53" s="19" t="s">
        <v>89</v>
      </c>
      <c r="C53" s="19" t="s">
        <v>90</v>
      </c>
      <c r="D53" s="25" t="s">
        <v>20</v>
      </c>
      <c r="E53" s="20">
        <v>8.3333299999999999E-3</v>
      </c>
      <c r="F53" s="20">
        <v>3.643331876E-2</v>
      </c>
      <c r="G53" s="21">
        <f t="shared" si="0"/>
        <v>1.430653916171239E-4</v>
      </c>
      <c r="H53" s="19" t="s">
        <v>129</v>
      </c>
      <c r="I53" s="25" t="s">
        <v>22</v>
      </c>
      <c r="J53" s="25" t="s">
        <v>23</v>
      </c>
      <c r="K53" s="21">
        <f t="shared" si="11"/>
        <v>1.430653916171239E-4</v>
      </c>
      <c r="L53" s="21">
        <f t="shared" si="12"/>
        <v>1.430653916171239E-4</v>
      </c>
      <c r="M53" s="23">
        <v>0</v>
      </c>
      <c r="N53" s="24" t="s">
        <v>91</v>
      </c>
      <c r="O53" s="24" t="s">
        <v>92</v>
      </c>
      <c r="P53" s="24" t="s">
        <v>26</v>
      </c>
      <c r="Q53" s="26">
        <v>43023</v>
      </c>
      <c r="R53" s="13"/>
      <c r="S53" s="13"/>
      <c r="T53" s="13"/>
      <c r="U53" s="13"/>
      <c r="V53" s="13"/>
      <c r="W53" s="13"/>
      <c r="X53" s="14"/>
    </row>
    <row r="54" spans="1:24" s="11" customFormat="1" ht="15.75" x14ac:dyDescent="0.25">
      <c r="A54" s="25">
        <v>21</v>
      </c>
      <c r="B54" s="19" t="s">
        <v>93</v>
      </c>
      <c r="C54" s="19" t="s">
        <v>94</v>
      </c>
      <c r="D54" s="25" t="s">
        <v>20</v>
      </c>
      <c r="E54" s="20">
        <v>8.3333299999999999E-3</v>
      </c>
      <c r="F54" s="20">
        <v>3.643331876E-2</v>
      </c>
      <c r="G54" s="21">
        <f t="shared" si="0"/>
        <v>1.430653916171239E-4</v>
      </c>
      <c r="H54" s="19" t="s">
        <v>129</v>
      </c>
      <c r="I54" s="25" t="s">
        <v>22</v>
      </c>
      <c r="J54" s="25" t="s">
        <v>23</v>
      </c>
      <c r="K54" s="21">
        <f t="shared" si="11"/>
        <v>1.430653916171239E-4</v>
      </c>
      <c r="L54" s="21">
        <f t="shared" si="12"/>
        <v>1.430653916171239E-4</v>
      </c>
      <c r="M54" s="23">
        <v>0</v>
      </c>
      <c r="N54" s="24" t="s">
        <v>95</v>
      </c>
      <c r="O54" s="24" t="s">
        <v>96</v>
      </c>
      <c r="P54" s="24" t="s">
        <v>26</v>
      </c>
      <c r="Q54" s="26">
        <v>43147</v>
      </c>
      <c r="R54" s="13"/>
      <c r="S54" s="13"/>
      <c r="T54" s="13"/>
      <c r="U54" s="13"/>
      <c r="V54" s="13"/>
      <c r="W54" s="13"/>
      <c r="X54" s="14"/>
    </row>
    <row r="55" spans="1:24" s="11" customFormat="1" ht="15.75" x14ac:dyDescent="0.25">
      <c r="A55" s="25">
        <v>21</v>
      </c>
      <c r="B55" s="19" t="s">
        <v>97</v>
      </c>
      <c r="C55" s="19" t="s">
        <v>98</v>
      </c>
      <c r="D55" s="25" t="s">
        <v>20</v>
      </c>
      <c r="E55" s="20">
        <v>8.3333399999999998E-3</v>
      </c>
      <c r="F55" s="20">
        <v>3.6433362479999995E-2</v>
      </c>
      <c r="G55" s="21">
        <f t="shared" si="0"/>
        <v>1.430655632956625E-4</v>
      </c>
      <c r="H55" s="19" t="s">
        <v>129</v>
      </c>
      <c r="I55" s="25" t="s">
        <v>22</v>
      </c>
      <c r="J55" s="25" t="s">
        <v>23</v>
      </c>
      <c r="K55" s="21">
        <f t="shared" si="11"/>
        <v>1.430655632956625E-4</v>
      </c>
      <c r="L55" s="21">
        <f t="shared" si="12"/>
        <v>1.430655632956625E-4</v>
      </c>
      <c r="M55" s="23">
        <v>0</v>
      </c>
      <c r="N55" s="24" t="s">
        <v>99</v>
      </c>
      <c r="O55" s="24" t="s">
        <v>100</v>
      </c>
      <c r="P55" s="24" t="s">
        <v>88</v>
      </c>
      <c r="Q55" s="22">
        <v>33578</v>
      </c>
      <c r="R55" s="13"/>
      <c r="S55" s="13"/>
      <c r="T55" s="13"/>
      <c r="U55" s="13"/>
      <c r="V55" s="13"/>
      <c r="W55" s="13"/>
      <c r="X55" s="14"/>
    </row>
    <row r="56" spans="1:24" s="11" customFormat="1" ht="15.75" x14ac:dyDescent="0.25">
      <c r="A56" s="25">
        <v>21</v>
      </c>
      <c r="B56" s="19" t="s">
        <v>101</v>
      </c>
      <c r="C56" s="19" t="s">
        <v>102</v>
      </c>
      <c r="D56" s="25" t="s">
        <v>20</v>
      </c>
      <c r="E56" s="20">
        <v>8.3333399999999998E-3</v>
      </c>
      <c r="F56" s="20">
        <v>3.6433362479999995E-2</v>
      </c>
      <c r="G56" s="21">
        <f t="shared" si="0"/>
        <v>1.430655632956625E-4</v>
      </c>
      <c r="H56" s="19" t="s">
        <v>129</v>
      </c>
      <c r="I56" s="25" t="s">
        <v>22</v>
      </c>
      <c r="J56" s="25" t="s">
        <v>23</v>
      </c>
      <c r="K56" s="21">
        <f t="shared" si="11"/>
        <v>1.430655632956625E-4</v>
      </c>
      <c r="L56" s="21">
        <f t="shared" si="12"/>
        <v>1.430655632956625E-4</v>
      </c>
      <c r="M56" s="23">
        <v>0</v>
      </c>
      <c r="N56" s="24" t="s">
        <v>103</v>
      </c>
      <c r="O56" s="24" t="s">
        <v>87</v>
      </c>
      <c r="P56" s="24" t="s">
        <v>88</v>
      </c>
      <c r="Q56" s="26">
        <v>33596</v>
      </c>
      <c r="R56" s="13"/>
      <c r="S56" s="13"/>
      <c r="T56" s="13"/>
      <c r="U56" s="13"/>
      <c r="V56" s="13"/>
      <c r="W56" s="13"/>
      <c r="X56" s="14"/>
    </row>
    <row r="57" spans="1:24" s="11" customFormat="1" ht="15.75" x14ac:dyDescent="0.25">
      <c r="A57" s="25">
        <v>21</v>
      </c>
      <c r="B57" s="19" t="s">
        <v>104</v>
      </c>
      <c r="C57" s="19" t="s">
        <v>105</v>
      </c>
      <c r="D57" s="25" t="s">
        <v>20</v>
      </c>
      <c r="E57" s="20">
        <v>8.3333299999999999E-3</v>
      </c>
      <c r="F57" s="20">
        <v>3.643331876E-2</v>
      </c>
      <c r="G57" s="21">
        <f t="shared" si="0"/>
        <v>1.430653916171239E-4</v>
      </c>
      <c r="H57" s="19" t="s">
        <v>129</v>
      </c>
      <c r="I57" s="25" t="s">
        <v>22</v>
      </c>
      <c r="J57" s="25" t="s">
        <v>23</v>
      </c>
      <c r="K57" s="21">
        <f t="shared" si="11"/>
        <v>1.430653916171239E-4</v>
      </c>
      <c r="L57" s="21">
        <f t="shared" si="12"/>
        <v>1.430653916171239E-4</v>
      </c>
      <c r="M57" s="23">
        <v>0</v>
      </c>
      <c r="N57" s="24" t="s">
        <v>86</v>
      </c>
      <c r="O57" s="24" t="s">
        <v>87</v>
      </c>
      <c r="P57" s="24" t="s">
        <v>88</v>
      </c>
      <c r="Q57" s="22">
        <v>33594</v>
      </c>
      <c r="R57" s="13"/>
      <c r="S57" s="13"/>
      <c r="T57" s="13"/>
      <c r="U57" s="13"/>
      <c r="V57" s="13"/>
      <c r="W57" s="13"/>
      <c r="X57" s="14"/>
    </row>
    <row r="58" spans="1:24" s="11" customFormat="1" ht="31.5" x14ac:dyDescent="0.25">
      <c r="A58" s="25">
        <v>21</v>
      </c>
      <c r="B58" s="19" t="s">
        <v>40</v>
      </c>
      <c r="C58" s="19" t="s">
        <v>68</v>
      </c>
      <c r="D58" s="25" t="s">
        <v>20</v>
      </c>
      <c r="E58" s="20">
        <v>0.31666666999999998</v>
      </c>
      <c r="F58" s="20">
        <v>1.3844666812399999</v>
      </c>
      <c r="G58" s="21">
        <f t="shared" si="0"/>
        <v>5.43648711327171E-3</v>
      </c>
      <c r="H58" s="19" t="s">
        <v>129</v>
      </c>
      <c r="I58" s="25" t="s">
        <v>22</v>
      </c>
      <c r="J58" s="25" t="s">
        <v>23</v>
      </c>
      <c r="K58" s="21">
        <f t="shared" si="11"/>
        <v>5.43648711327171E-3</v>
      </c>
      <c r="L58" s="21">
        <f t="shared" si="12"/>
        <v>5.43648711327171E-3</v>
      </c>
      <c r="M58" s="23">
        <v>0</v>
      </c>
      <c r="N58" s="29" t="s">
        <v>70</v>
      </c>
      <c r="O58" s="24" t="s">
        <v>71</v>
      </c>
      <c r="P58" s="24" t="s">
        <v>72</v>
      </c>
      <c r="Q58" s="22">
        <v>73116</v>
      </c>
      <c r="R58" s="13"/>
      <c r="S58" s="13"/>
      <c r="T58" s="13"/>
      <c r="U58" s="13"/>
      <c r="V58" s="13"/>
      <c r="W58" s="13"/>
      <c r="X58" s="14"/>
    </row>
    <row r="59" spans="1:24" s="11" customFormat="1" ht="31.5" x14ac:dyDescent="0.25">
      <c r="A59" s="25">
        <v>21</v>
      </c>
      <c r="B59" s="19" t="s">
        <v>106</v>
      </c>
      <c r="C59" s="19" t="s">
        <v>107</v>
      </c>
      <c r="D59" s="25" t="s">
        <v>20</v>
      </c>
      <c r="E59" s="20">
        <v>1.666666E-2</v>
      </c>
      <c r="F59" s="20">
        <v>7.2866637519999999E-2</v>
      </c>
      <c r="G59" s="21">
        <f t="shared" si="0"/>
        <v>2.861307832342478E-4</v>
      </c>
      <c r="H59" s="19" t="s">
        <v>129</v>
      </c>
      <c r="I59" s="25" t="s">
        <v>22</v>
      </c>
      <c r="J59" s="25" t="s">
        <v>23</v>
      </c>
      <c r="K59" s="21">
        <f t="shared" si="11"/>
        <v>2.861307832342478E-4</v>
      </c>
      <c r="L59" s="21">
        <f t="shared" si="12"/>
        <v>2.861307832342478E-4</v>
      </c>
      <c r="M59" s="23">
        <v>0</v>
      </c>
      <c r="N59" s="24" t="s">
        <v>131</v>
      </c>
      <c r="O59" s="24" t="s">
        <v>109</v>
      </c>
      <c r="P59" s="24" t="s">
        <v>26</v>
      </c>
      <c r="Q59" s="26">
        <v>43762</v>
      </c>
      <c r="R59" s="13"/>
      <c r="S59" s="13"/>
      <c r="T59" s="13"/>
      <c r="U59" s="13"/>
      <c r="V59" s="13"/>
      <c r="W59" s="13"/>
      <c r="X59" s="14"/>
    </row>
    <row r="60" spans="1:24" s="11" customFormat="1" ht="31.5" x14ac:dyDescent="0.25">
      <c r="A60" s="25">
        <v>21</v>
      </c>
      <c r="B60" s="19" t="s">
        <v>110</v>
      </c>
      <c r="C60" s="19" t="s">
        <v>111</v>
      </c>
      <c r="D60" s="25" t="s">
        <v>112</v>
      </c>
      <c r="E60" s="20">
        <v>7.4999999999999997E-2</v>
      </c>
      <c r="F60" s="20">
        <v>0.32789999999999997</v>
      </c>
      <c r="G60" s="21">
        <f t="shared" si="0"/>
        <v>1.2875890395897308E-3</v>
      </c>
      <c r="H60" s="19" t="s">
        <v>129</v>
      </c>
      <c r="I60" s="25" t="s">
        <v>22</v>
      </c>
      <c r="J60" s="25" t="s">
        <v>23</v>
      </c>
      <c r="K60" s="21">
        <v>0</v>
      </c>
      <c r="L60" s="21">
        <v>0</v>
      </c>
      <c r="M60" s="23">
        <v>0</v>
      </c>
      <c r="N60" s="24" t="s">
        <v>113</v>
      </c>
      <c r="O60" s="24" t="s">
        <v>114</v>
      </c>
      <c r="P60" s="24" t="s">
        <v>26</v>
      </c>
      <c r="Q60" s="22">
        <v>45011</v>
      </c>
      <c r="R60" s="13"/>
      <c r="S60" s="13"/>
      <c r="T60" s="13"/>
      <c r="U60" s="13"/>
      <c r="V60" s="13"/>
      <c r="W60" s="13"/>
      <c r="X60" s="14"/>
    </row>
    <row r="61" spans="1:24" s="11" customFormat="1" ht="31.5" x14ac:dyDescent="0.25">
      <c r="A61" s="25">
        <v>22</v>
      </c>
      <c r="B61" s="19" t="s">
        <v>74</v>
      </c>
      <c r="C61" s="19" t="s">
        <v>75</v>
      </c>
      <c r="D61" s="25" t="s">
        <v>20</v>
      </c>
      <c r="E61" s="20">
        <v>0.25</v>
      </c>
      <c r="F61" s="20">
        <v>1.64775</v>
      </c>
      <c r="G61" s="21">
        <f t="shared" si="0"/>
        <v>6.4703410795485796E-3</v>
      </c>
      <c r="H61" s="19" t="s">
        <v>132</v>
      </c>
      <c r="I61" s="25" t="s">
        <v>22</v>
      </c>
      <c r="J61" s="25" t="s">
        <v>23</v>
      </c>
      <c r="K61" s="21">
        <f t="shared" ref="K61:K71" si="13">L61</f>
        <v>6.4703410795485796E-3</v>
      </c>
      <c r="L61" s="21">
        <f t="shared" ref="L61:L71" si="14">G61</f>
        <v>6.4703410795485796E-3</v>
      </c>
      <c r="M61" s="23">
        <v>0</v>
      </c>
      <c r="N61" s="28" t="s">
        <v>130</v>
      </c>
      <c r="O61" s="24" t="s">
        <v>78</v>
      </c>
      <c r="P61" s="24" t="s">
        <v>79</v>
      </c>
      <c r="Q61" s="26">
        <v>80004</v>
      </c>
      <c r="R61" s="13"/>
      <c r="S61" s="13"/>
      <c r="T61" s="13"/>
      <c r="U61" s="13"/>
      <c r="V61" s="13"/>
      <c r="W61" s="13"/>
      <c r="X61" s="14"/>
    </row>
    <row r="62" spans="1:24" s="11" customFormat="1" ht="31.5" x14ac:dyDescent="0.25">
      <c r="A62" s="25">
        <v>22</v>
      </c>
      <c r="B62" s="19" t="s">
        <v>80</v>
      </c>
      <c r="C62" s="19" t="s">
        <v>75</v>
      </c>
      <c r="D62" s="25" t="s">
        <v>20</v>
      </c>
      <c r="E62" s="20">
        <v>0.25</v>
      </c>
      <c r="F62" s="20">
        <v>1.64775</v>
      </c>
      <c r="G62" s="21">
        <f t="shared" si="0"/>
        <v>6.4703410795485796E-3</v>
      </c>
      <c r="H62" s="19" t="s">
        <v>132</v>
      </c>
      <c r="I62" s="25" t="s">
        <v>22</v>
      </c>
      <c r="J62" s="25" t="s">
        <v>23</v>
      </c>
      <c r="K62" s="21">
        <f t="shared" si="13"/>
        <v>6.4703410795485796E-3</v>
      </c>
      <c r="L62" s="21">
        <f t="shared" si="14"/>
        <v>6.4703410795485796E-3</v>
      </c>
      <c r="M62" s="23">
        <v>0</v>
      </c>
      <c r="N62" s="24" t="s">
        <v>130</v>
      </c>
      <c r="O62" s="24" t="s">
        <v>78</v>
      </c>
      <c r="P62" s="24" t="s">
        <v>79</v>
      </c>
      <c r="Q62" s="26">
        <v>80004</v>
      </c>
      <c r="R62" s="13"/>
      <c r="S62" s="13"/>
      <c r="T62" s="13"/>
      <c r="U62" s="13"/>
      <c r="V62" s="13"/>
      <c r="W62" s="13"/>
      <c r="X62" s="14"/>
    </row>
    <row r="63" spans="1:24" s="11" customFormat="1" ht="15.75" x14ac:dyDescent="0.25">
      <c r="A63" s="36">
        <v>22</v>
      </c>
      <c r="B63" s="37" t="s">
        <v>81</v>
      </c>
      <c r="C63" s="37" t="s">
        <v>82</v>
      </c>
      <c r="D63" s="36" t="s">
        <v>20</v>
      </c>
      <c r="E63" s="38">
        <v>2.5000000000000001E-2</v>
      </c>
      <c r="F63" s="38">
        <v>0.164775</v>
      </c>
      <c r="G63" s="39">
        <f t="shared" si="0"/>
        <v>6.4703410795485794E-4</v>
      </c>
      <c r="H63" s="37" t="s">
        <v>132</v>
      </c>
      <c r="I63" s="36" t="s">
        <v>22</v>
      </c>
      <c r="J63" s="36" t="s">
        <v>23</v>
      </c>
      <c r="K63" s="39">
        <f t="shared" si="13"/>
        <v>6.4703410795485794E-4</v>
      </c>
      <c r="L63" s="39">
        <f t="shared" si="14"/>
        <v>6.4703410795485794E-4</v>
      </c>
      <c r="M63" s="40">
        <v>0</v>
      </c>
      <c r="N63" s="41" t="s">
        <v>83</v>
      </c>
      <c r="O63" s="41" t="s">
        <v>83</v>
      </c>
      <c r="P63" s="41" t="s">
        <v>83</v>
      </c>
      <c r="Q63" s="42" t="s">
        <v>83</v>
      </c>
      <c r="R63" s="13"/>
      <c r="S63" s="13"/>
      <c r="T63" s="13"/>
      <c r="U63" s="13"/>
      <c r="V63" s="13"/>
      <c r="W63" s="13"/>
      <c r="X63" s="14"/>
    </row>
    <row r="64" spans="1:24" s="11" customFormat="1" ht="15.75" x14ac:dyDescent="0.25">
      <c r="A64" s="25">
        <v>22</v>
      </c>
      <c r="B64" s="19" t="s">
        <v>84</v>
      </c>
      <c r="C64" s="19" t="s">
        <v>85</v>
      </c>
      <c r="D64" s="25" t="s">
        <v>20</v>
      </c>
      <c r="E64" s="20">
        <v>2.5000000000000001E-2</v>
      </c>
      <c r="F64" s="20">
        <v>0.164775</v>
      </c>
      <c r="G64" s="21">
        <f t="shared" si="0"/>
        <v>6.4703410795485794E-4</v>
      </c>
      <c r="H64" s="19" t="s">
        <v>132</v>
      </c>
      <c r="I64" s="25" t="s">
        <v>22</v>
      </c>
      <c r="J64" s="25" t="s">
        <v>23</v>
      </c>
      <c r="K64" s="21">
        <f t="shared" si="13"/>
        <v>6.4703410795485794E-4</v>
      </c>
      <c r="L64" s="21">
        <f t="shared" si="14"/>
        <v>6.4703410795485794E-4</v>
      </c>
      <c r="M64" s="23">
        <v>0</v>
      </c>
      <c r="N64" s="24" t="s">
        <v>86</v>
      </c>
      <c r="O64" s="24" t="s">
        <v>87</v>
      </c>
      <c r="P64" s="24" t="s">
        <v>88</v>
      </c>
      <c r="Q64" s="22">
        <v>33594</v>
      </c>
      <c r="R64" s="13"/>
      <c r="S64" s="13"/>
      <c r="T64" s="13"/>
      <c r="U64" s="13"/>
      <c r="V64" s="13"/>
      <c r="W64" s="13"/>
      <c r="X64" s="14"/>
    </row>
    <row r="65" spans="1:24" s="11" customFormat="1" ht="15.75" x14ac:dyDescent="0.25">
      <c r="A65" s="25">
        <v>22</v>
      </c>
      <c r="B65" s="19" t="s">
        <v>89</v>
      </c>
      <c r="C65" s="19" t="s">
        <v>90</v>
      </c>
      <c r="D65" s="25" t="s">
        <v>20</v>
      </c>
      <c r="E65" s="20">
        <v>8.3333299999999999E-3</v>
      </c>
      <c r="F65" s="20">
        <v>5.4924978030000002E-2</v>
      </c>
      <c r="G65" s="21">
        <f t="shared" si="0"/>
        <v>2.1567794971373826E-4</v>
      </c>
      <c r="H65" s="19" t="s">
        <v>132</v>
      </c>
      <c r="I65" s="25" t="s">
        <v>22</v>
      </c>
      <c r="J65" s="25" t="s">
        <v>23</v>
      </c>
      <c r="K65" s="21">
        <f t="shared" si="13"/>
        <v>2.1567794971373826E-4</v>
      </c>
      <c r="L65" s="21">
        <f t="shared" si="14"/>
        <v>2.1567794971373826E-4</v>
      </c>
      <c r="M65" s="23">
        <v>0</v>
      </c>
      <c r="N65" s="24" t="s">
        <v>91</v>
      </c>
      <c r="O65" s="24" t="s">
        <v>92</v>
      </c>
      <c r="P65" s="24" t="s">
        <v>26</v>
      </c>
      <c r="Q65" s="22">
        <v>43023</v>
      </c>
      <c r="R65" s="13"/>
      <c r="S65" s="13"/>
      <c r="T65" s="13"/>
      <c r="U65" s="13"/>
      <c r="V65" s="13"/>
      <c r="W65" s="13"/>
      <c r="X65" s="14"/>
    </row>
    <row r="66" spans="1:24" s="11" customFormat="1" ht="15.75" x14ac:dyDescent="0.25">
      <c r="A66" s="25">
        <v>22</v>
      </c>
      <c r="B66" s="19" t="s">
        <v>93</v>
      </c>
      <c r="C66" s="19" t="s">
        <v>94</v>
      </c>
      <c r="D66" s="25" t="s">
        <v>20</v>
      </c>
      <c r="E66" s="20">
        <v>8.3333299999999999E-3</v>
      </c>
      <c r="F66" s="20">
        <v>5.4924978030000002E-2</v>
      </c>
      <c r="G66" s="21">
        <f t="shared" si="0"/>
        <v>2.1567794971373826E-4</v>
      </c>
      <c r="H66" s="19" t="s">
        <v>132</v>
      </c>
      <c r="I66" s="25" t="s">
        <v>22</v>
      </c>
      <c r="J66" s="25" t="s">
        <v>23</v>
      </c>
      <c r="K66" s="21">
        <f t="shared" si="13"/>
        <v>2.1567794971373826E-4</v>
      </c>
      <c r="L66" s="21">
        <f t="shared" si="14"/>
        <v>2.1567794971373826E-4</v>
      </c>
      <c r="M66" s="23">
        <v>0</v>
      </c>
      <c r="N66" s="24" t="s">
        <v>95</v>
      </c>
      <c r="O66" s="24" t="s">
        <v>96</v>
      </c>
      <c r="P66" s="24" t="s">
        <v>26</v>
      </c>
      <c r="Q66" s="26">
        <v>43147</v>
      </c>
      <c r="R66" s="13"/>
      <c r="S66" s="13"/>
      <c r="T66" s="13"/>
      <c r="U66" s="13"/>
      <c r="V66" s="13"/>
      <c r="W66" s="13"/>
      <c r="X66" s="14"/>
    </row>
    <row r="67" spans="1:24" s="11" customFormat="1" ht="15.75" x14ac:dyDescent="0.25">
      <c r="A67" s="25">
        <v>22</v>
      </c>
      <c r="B67" s="19" t="s">
        <v>97</v>
      </c>
      <c r="C67" s="19" t="s">
        <v>98</v>
      </c>
      <c r="D67" s="25" t="s">
        <v>20</v>
      </c>
      <c r="E67" s="20">
        <v>8.3333399999999998E-3</v>
      </c>
      <c r="F67" s="20">
        <v>5.4925043940000001E-2</v>
      </c>
      <c r="G67" s="21">
        <f t="shared" si="0"/>
        <v>2.1567820852738144E-4</v>
      </c>
      <c r="H67" s="19" t="s">
        <v>132</v>
      </c>
      <c r="I67" s="25" t="s">
        <v>22</v>
      </c>
      <c r="J67" s="25" t="s">
        <v>23</v>
      </c>
      <c r="K67" s="21">
        <f t="shared" si="13"/>
        <v>2.1567820852738144E-4</v>
      </c>
      <c r="L67" s="21">
        <f t="shared" si="14"/>
        <v>2.1567820852738144E-4</v>
      </c>
      <c r="M67" s="23">
        <v>0</v>
      </c>
      <c r="N67" s="24" t="s">
        <v>99</v>
      </c>
      <c r="O67" s="24" t="s">
        <v>100</v>
      </c>
      <c r="P67" s="24" t="s">
        <v>88</v>
      </c>
      <c r="Q67" s="22">
        <v>33578</v>
      </c>
      <c r="R67" s="13"/>
      <c r="S67" s="13"/>
      <c r="T67" s="13"/>
      <c r="U67" s="13"/>
      <c r="V67" s="13"/>
      <c r="W67" s="13"/>
      <c r="X67" s="14"/>
    </row>
    <row r="68" spans="1:24" s="11" customFormat="1" ht="15.75" x14ac:dyDescent="0.25">
      <c r="A68" s="25">
        <v>22</v>
      </c>
      <c r="B68" s="19" t="s">
        <v>101</v>
      </c>
      <c r="C68" s="19" t="s">
        <v>102</v>
      </c>
      <c r="D68" s="25" t="s">
        <v>20</v>
      </c>
      <c r="E68" s="20">
        <v>8.3333399999999998E-3</v>
      </c>
      <c r="F68" s="20">
        <v>5.4925043940000001E-2</v>
      </c>
      <c r="G68" s="21">
        <f t="shared" si="0"/>
        <v>2.1567820852738144E-4</v>
      </c>
      <c r="H68" s="19" t="s">
        <v>132</v>
      </c>
      <c r="I68" s="25" t="s">
        <v>22</v>
      </c>
      <c r="J68" s="25" t="s">
        <v>23</v>
      </c>
      <c r="K68" s="21">
        <f t="shared" si="13"/>
        <v>2.1567820852738144E-4</v>
      </c>
      <c r="L68" s="21">
        <f t="shared" si="14"/>
        <v>2.1567820852738144E-4</v>
      </c>
      <c r="M68" s="23">
        <v>0</v>
      </c>
      <c r="N68" s="24" t="s">
        <v>103</v>
      </c>
      <c r="O68" s="24" t="s">
        <v>87</v>
      </c>
      <c r="P68" s="24" t="s">
        <v>88</v>
      </c>
      <c r="Q68" s="22">
        <v>33596</v>
      </c>
      <c r="R68" s="13"/>
      <c r="S68" s="13"/>
      <c r="T68" s="13"/>
      <c r="U68" s="13"/>
      <c r="V68" s="13"/>
      <c r="W68" s="13"/>
      <c r="X68" s="14"/>
    </row>
    <row r="69" spans="1:24" s="11" customFormat="1" ht="15.75" x14ac:dyDescent="0.25">
      <c r="A69" s="25">
        <v>22</v>
      </c>
      <c r="B69" s="19" t="s">
        <v>104</v>
      </c>
      <c r="C69" s="19" t="s">
        <v>105</v>
      </c>
      <c r="D69" s="25" t="s">
        <v>20</v>
      </c>
      <c r="E69" s="20">
        <v>8.3333299999999999E-3</v>
      </c>
      <c r="F69" s="20">
        <v>5.4924978030000002E-2</v>
      </c>
      <c r="G69" s="21">
        <f t="shared" si="0"/>
        <v>2.1567794971373826E-4</v>
      </c>
      <c r="H69" s="19" t="s">
        <v>132</v>
      </c>
      <c r="I69" s="25" t="s">
        <v>22</v>
      </c>
      <c r="J69" s="25" t="s">
        <v>23</v>
      </c>
      <c r="K69" s="21">
        <f t="shared" si="13"/>
        <v>2.1567794971373826E-4</v>
      </c>
      <c r="L69" s="21">
        <f t="shared" si="14"/>
        <v>2.1567794971373826E-4</v>
      </c>
      <c r="M69" s="23">
        <v>0</v>
      </c>
      <c r="N69" s="24" t="s">
        <v>86</v>
      </c>
      <c r="O69" s="24" t="s">
        <v>87</v>
      </c>
      <c r="P69" s="24" t="s">
        <v>88</v>
      </c>
      <c r="Q69" s="26">
        <v>33594</v>
      </c>
      <c r="R69" s="13"/>
      <c r="S69" s="13"/>
      <c r="T69" s="13"/>
      <c r="U69" s="13"/>
      <c r="V69" s="13"/>
      <c r="W69" s="13"/>
      <c r="X69" s="14"/>
    </row>
    <row r="70" spans="1:24" s="11" customFormat="1" ht="31.5" x14ac:dyDescent="0.25">
      <c r="A70" s="25">
        <v>22</v>
      </c>
      <c r="B70" s="19" t="s">
        <v>40</v>
      </c>
      <c r="C70" s="19" t="s">
        <v>68</v>
      </c>
      <c r="D70" s="25" t="s">
        <v>20</v>
      </c>
      <c r="E70" s="20">
        <v>0.31666666999999998</v>
      </c>
      <c r="F70" s="20">
        <v>2.0871500219699999</v>
      </c>
      <c r="G70" s="21">
        <f t="shared" si="0"/>
        <v>8.1957654536994138E-3</v>
      </c>
      <c r="H70" s="19" t="s">
        <v>132</v>
      </c>
      <c r="I70" s="25" t="s">
        <v>22</v>
      </c>
      <c r="J70" s="25" t="s">
        <v>23</v>
      </c>
      <c r="K70" s="21">
        <f t="shared" si="13"/>
        <v>8.1957654536994138E-3</v>
      </c>
      <c r="L70" s="21">
        <f t="shared" si="14"/>
        <v>8.1957654536994138E-3</v>
      </c>
      <c r="M70" s="23">
        <v>0</v>
      </c>
      <c r="N70" s="29" t="s">
        <v>70</v>
      </c>
      <c r="O70" s="24" t="s">
        <v>71</v>
      </c>
      <c r="P70" s="24" t="s">
        <v>72</v>
      </c>
      <c r="Q70" s="26">
        <v>73116</v>
      </c>
      <c r="R70" s="13"/>
      <c r="S70" s="13"/>
      <c r="T70" s="13"/>
      <c r="U70" s="13"/>
      <c r="V70" s="13"/>
      <c r="W70" s="13"/>
      <c r="X70" s="14"/>
    </row>
    <row r="71" spans="1:24" s="11" customFormat="1" ht="31.5" x14ac:dyDescent="0.25">
      <c r="A71" s="25">
        <v>22</v>
      </c>
      <c r="B71" s="19" t="s">
        <v>106</v>
      </c>
      <c r="C71" s="19" t="s">
        <v>107</v>
      </c>
      <c r="D71" s="25" t="s">
        <v>20</v>
      </c>
      <c r="E71" s="20">
        <v>1.666666E-2</v>
      </c>
      <c r="F71" s="20">
        <v>0.10984995606</v>
      </c>
      <c r="G71" s="21">
        <f t="shared" si="0"/>
        <v>4.3135589942747653E-4</v>
      </c>
      <c r="H71" s="19" t="s">
        <v>132</v>
      </c>
      <c r="I71" s="25" t="s">
        <v>22</v>
      </c>
      <c r="J71" s="25" t="s">
        <v>23</v>
      </c>
      <c r="K71" s="21">
        <f t="shared" si="13"/>
        <v>4.3135589942747653E-4</v>
      </c>
      <c r="L71" s="21">
        <f t="shared" si="14"/>
        <v>4.3135589942747653E-4</v>
      </c>
      <c r="M71" s="23">
        <v>0</v>
      </c>
      <c r="N71" s="24" t="s">
        <v>131</v>
      </c>
      <c r="O71" s="24" t="s">
        <v>109</v>
      </c>
      <c r="P71" s="24" t="s">
        <v>26</v>
      </c>
      <c r="Q71" s="26">
        <v>43762</v>
      </c>
      <c r="R71" s="13"/>
      <c r="S71" s="13"/>
      <c r="T71" s="13"/>
      <c r="U71" s="13"/>
      <c r="V71" s="13"/>
      <c r="W71" s="13"/>
      <c r="X71" s="14"/>
    </row>
    <row r="72" spans="1:24" s="11" customFormat="1" ht="31.5" x14ac:dyDescent="0.25">
      <c r="A72" s="25">
        <v>22</v>
      </c>
      <c r="B72" s="19" t="s">
        <v>110</v>
      </c>
      <c r="C72" s="19" t="s">
        <v>111</v>
      </c>
      <c r="D72" s="25" t="s">
        <v>112</v>
      </c>
      <c r="E72" s="27">
        <v>7.4999999999999997E-2</v>
      </c>
      <c r="F72" s="20">
        <v>0.49432500000000001</v>
      </c>
      <c r="G72" s="21">
        <f t="shared" si="0"/>
        <v>1.9411023238645739E-3</v>
      </c>
      <c r="H72" s="19" t="s">
        <v>132</v>
      </c>
      <c r="I72" s="25" t="s">
        <v>22</v>
      </c>
      <c r="J72" s="25" t="s">
        <v>23</v>
      </c>
      <c r="K72" s="21">
        <v>0</v>
      </c>
      <c r="L72" s="21">
        <v>0</v>
      </c>
      <c r="M72" s="23">
        <v>0</v>
      </c>
      <c r="N72" s="24" t="s">
        <v>113</v>
      </c>
      <c r="O72" s="24" t="s">
        <v>114</v>
      </c>
      <c r="P72" s="24" t="s">
        <v>26</v>
      </c>
      <c r="Q72" s="22">
        <v>45011</v>
      </c>
      <c r="R72" s="13"/>
      <c r="S72" s="13"/>
      <c r="T72" s="13"/>
      <c r="U72" s="13"/>
      <c r="V72" s="13"/>
      <c r="W72" s="13"/>
      <c r="X72" s="14"/>
    </row>
    <row r="73" spans="1:24" s="11" customFormat="1" ht="31.5" x14ac:dyDescent="0.25">
      <c r="A73" s="25">
        <v>23</v>
      </c>
      <c r="B73" s="19" t="s">
        <v>74</v>
      </c>
      <c r="C73" s="19" t="s">
        <v>75</v>
      </c>
      <c r="D73" s="25" t="s">
        <v>20</v>
      </c>
      <c r="E73" s="27">
        <v>0.25</v>
      </c>
      <c r="F73" s="20">
        <v>1.32</v>
      </c>
      <c r="G73" s="21">
        <f t="shared" si="0"/>
        <v>5.1833410559879384E-3</v>
      </c>
      <c r="H73" s="19" t="s">
        <v>133</v>
      </c>
      <c r="I73" s="25" t="s">
        <v>22</v>
      </c>
      <c r="J73" s="25" t="s">
        <v>23</v>
      </c>
      <c r="K73" s="21">
        <f t="shared" ref="K73:K83" si="15">L73</f>
        <v>5.1833410559879384E-3</v>
      </c>
      <c r="L73" s="21">
        <f t="shared" ref="L73:L83" si="16">G73</f>
        <v>5.1833410559879384E-3</v>
      </c>
      <c r="M73" s="23">
        <v>0</v>
      </c>
      <c r="N73" s="24" t="s">
        <v>130</v>
      </c>
      <c r="O73" s="24" t="s">
        <v>78</v>
      </c>
      <c r="P73" s="24" t="s">
        <v>79</v>
      </c>
      <c r="Q73" s="26">
        <v>80004</v>
      </c>
      <c r="R73" s="13"/>
      <c r="S73" s="13"/>
      <c r="T73" s="13"/>
      <c r="U73" s="13"/>
      <c r="V73" s="13"/>
      <c r="W73" s="13"/>
      <c r="X73" s="14"/>
    </row>
    <row r="74" spans="1:24" s="11" customFormat="1" ht="31.5" x14ac:dyDescent="0.25">
      <c r="A74" s="25">
        <v>23</v>
      </c>
      <c r="B74" s="19" t="s">
        <v>80</v>
      </c>
      <c r="C74" s="19" t="s">
        <v>75</v>
      </c>
      <c r="D74" s="25" t="s">
        <v>20</v>
      </c>
      <c r="E74" s="27">
        <v>0.25</v>
      </c>
      <c r="F74" s="20">
        <v>1.32</v>
      </c>
      <c r="G74" s="21">
        <f t="shared" si="0"/>
        <v>5.1833410559879384E-3</v>
      </c>
      <c r="H74" s="19" t="s">
        <v>133</v>
      </c>
      <c r="I74" s="25" t="s">
        <v>22</v>
      </c>
      <c r="J74" s="25" t="s">
        <v>23</v>
      </c>
      <c r="K74" s="21">
        <f t="shared" si="15"/>
        <v>5.1833410559879384E-3</v>
      </c>
      <c r="L74" s="21">
        <f t="shared" si="16"/>
        <v>5.1833410559879384E-3</v>
      </c>
      <c r="M74" s="23">
        <v>0</v>
      </c>
      <c r="N74" s="24" t="s">
        <v>130</v>
      </c>
      <c r="O74" s="24" t="s">
        <v>78</v>
      </c>
      <c r="P74" s="24" t="s">
        <v>79</v>
      </c>
      <c r="Q74" s="26">
        <v>80004</v>
      </c>
      <c r="R74" s="13"/>
      <c r="S74" s="13"/>
      <c r="T74" s="13"/>
      <c r="U74" s="13"/>
      <c r="V74" s="13"/>
      <c r="W74" s="13"/>
      <c r="X74" s="14"/>
    </row>
    <row r="75" spans="1:24" s="11" customFormat="1" ht="15.75" x14ac:dyDescent="0.25">
      <c r="A75" s="36">
        <v>23</v>
      </c>
      <c r="B75" s="37" t="s">
        <v>81</v>
      </c>
      <c r="C75" s="37" t="s">
        <v>82</v>
      </c>
      <c r="D75" s="36" t="s">
        <v>20</v>
      </c>
      <c r="E75" s="43">
        <v>2.5000000000000001E-2</v>
      </c>
      <c r="F75" s="38">
        <v>0.13200000000000001</v>
      </c>
      <c r="G75" s="39">
        <f t="shared" si="0"/>
        <v>5.1833410559879378E-4</v>
      </c>
      <c r="H75" s="37" t="s">
        <v>133</v>
      </c>
      <c r="I75" s="36" t="s">
        <v>22</v>
      </c>
      <c r="J75" s="36" t="s">
        <v>23</v>
      </c>
      <c r="K75" s="39">
        <f t="shared" si="15"/>
        <v>5.1833410559879378E-4</v>
      </c>
      <c r="L75" s="39">
        <f t="shared" si="16"/>
        <v>5.1833410559879378E-4</v>
      </c>
      <c r="M75" s="40">
        <v>0</v>
      </c>
      <c r="N75" s="41" t="s">
        <v>83</v>
      </c>
      <c r="O75" s="41" t="s">
        <v>83</v>
      </c>
      <c r="P75" s="41" t="s">
        <v>83</v>
      </c>
      <c r="Q75" s="42" t="s">
        <v>83</v>
      </c>
      <c r="R75" s="13"/>
      <c r="S75" s="13"/>
      <c r="T75" s="13"/>
      <c r="U75" s="13"/>
      <c r="V75" s="13"/>
      <c r="W75" s="13"/>
      <c r="X75" s="14"/>
    </row>
    <row r="76" spans="1:24" s="11" customFormat="1" ht="15.75" x14ac:dyDescent="0.25">
      <c r="A76" s="25">
        <v>23</v>
      </c>
      <c r="B76" s="19" t="s">
        <v>84</v>
      </c>
      <c r="C76" s="19" t="s">
        <v>85</v>
      </c>
      <c r="D76" s="25" t="s">
        <v>20</v>
      </c>
      <c r="E76" s="27">
        <v>2.5000000000000001E-2</v>
      </c>
      <c r="F76" s="20">
        <v>0.13200000000000001</v>
      </c>
      <c r="G76" s="21">
        <f t="shared" si="0"/>
        <v>5.1833410559879378E-4</v>
      </c>
      <c r="H76" s="19" t="s">
        <v>133</v>
      </c>
      <c r="I76" s="25" t="s">
        <v>22</v>
      </c>
      <c r="J76" s="25" t="s">
        <v>23</v>
      </c>
      <c r="K76" s="21">
        <f t="shared" si="15"/>
        <v>5.1833410559879378E-4</v>
      </c>
      <c r="L76" s="21">
        <f t="shared" si="16"/>
        <v>5.1833410559879378E-4</v>
      </c>
      <c r="M76" s="23">
        <v>0</v>
      </c>
      <c r="N76" s="24" t="s">
        <v>86</v>
      </c>
      <c r="O76" s="24" t="s">
        <v>87</v>
      </c>
      <c r="P76" s="24" t="s">
        <v>88</v>
      </c>
      <c r="Q76" s="22">
        <v>33594</v>
      </c>
      <c r="R76" s="13"/>
      <c r="S76" s="13"/>
      <c r="T76" s="13"/>
      <c r="U76" s="13"/>
      <c r="V76" s="13"/>
      <c r="W76" s="13"/>
      <c r="X76" s="14"/>
    </row>
    <row r="77" spans="1:24" s="11" customFormat="1" ht="15.75" x14ac:dyDescent="0.25">
      <c r="A77" s="25">
        <v>23</v>
      </c>
      <c r="B77" s="19" t="s">
        <v>89</v>
      </c>
      <c r="C77" s="19" t="s">
        <v>90</v>
      </c>
      <c r="D77" s="25" t="s">
        <v>20</v>
      </c>
      <c r="E77" s="27">
        <v>8.3333299999999999E-3</v>
      </c>
      <c r="F77" s="20">
        <v>4.3999982399999998E-2</v>
      </c>
      <c r="G77" s="21">
        <f t="shared" si="0"/>
        <v>1.7277796608838384E-4</v>
      </c>
      <c r="H77" s="19" t="s">
        <v>133</v>
      </c>
      <c r="I77" s="25" t="s">
        <v>22</v>
      </c>
      <c r="J77" s="25" t="s">
        <v>23</v>
      </c>
      <c r="K77" s="21">
        <f t="shared" si="15"/>
        <v>1.7277796608838384E-4</v>
      </c>
      <c r="L77" s="21">
        <f t="shared" si="16"/>
        <v>1.7277796608838384E-4</v>
      </c>
      <c r="M77" s="23">
        <v>0</v>
      </c>
      <c r="N77" s="24" t="s">
        <v>91</v>
      </c>
      <c r="O77" s="24" t="s">
        <v>92</v>
      </c>
      <c r="P77" s="24" t="s">
        <v>26</v>
      </c>
      <c r="Q77" s="22">
        <v>43023</v>
      </c>
      <c r="R77" s="13"/>
      <c r="S77" s="13"/>
      <c r="T77" s="13"/>
      <c r="U77" s="13"/>
      <c r="V77" s="13"/>
      <c r="W77" s="13"/>
      <c r="X77" s="14"/>
    </row>
    <row r="78" spans="1:24" s="11" customFormat="1" ht="15.75" x14ac:dyDescent="0.25">
      <c r="A78" s="25">
        <v>23</v>
      </c>
      <c r="B78" s="19" t="s">
        <v>93</v>
      </c>
      <c r="C78" s="19" t="s">
        <v>94</v>
      </c>
      <c r="D78" s="25" t="s">
        <v>20</v>
      </c>
      <c r="E78" s="27">
        <v>8.3333299999999999E-3</v>
      </c>
      <c r="F78" s="20">
        <v>4.3999982399999998E-2</v>
      </c>
      <c r="G78" s="21">
        <f t="shared" si="0"/>
        <v>1.7277796608838384E-4</v>
      </c>
      <c r="H78" s="19" t="s">
        <v>133</v>
      </c>
      <c r="I78" s="25" t="s">
        <v>22</v>
      </c>
      <c r="J78" s="25" t="s">
        <v>23</v>
      </c>
      <c r="K78" s="21">
        <f t="shared" si="15"/>
        <v>1.7277796608838384E-4</v>
      </c>
      <c r="L78" s="21">
        <f t="shared" si="16"/>
        <v>1.7277796608838384E-4</v>
      </c>
      <c r="M78" s="23">
        <v>0</v>
      </c>
      <c r="N78" s="24" t="s">
        <v>95</v>
      </c>
      <c r="O78" s="24" t="s">
        <v>96</v>
      </c>
      <c r="P78" s="24" t="s">
        <v>26</v>
      </c>
      <c r="Q78" s="26">
        <v>43147</v>
      </c>
      <c r="R78" s="13"/>
      <c r="S78" s="13"/>
      <c r="T78" s="13"/>
      <c r="U78" s="13"/>
      <c r="V78" s="13"/>
      <c r="W78" s="13"/>
      <c r="X78" s="14"/>
    </row>
    <row r="79" spans="1:24" s="11" customFormat="1" ht="15.75" x14ac:dyDescent="0.25">
      <c r="A79" s="25">
        <v>23</v>
      </c>
      <c r="B79" s="19" t="s">
        <v>97</v>
      </c>
      <c r="C79" s="19" t="s">
        <v>98</v>
      </c>
      <c r="D79" s="25" t="s">
        <v>20</v>
      </c>
      <c r="E79" s="27">
        <v>8.3333399999999998E-3</v>
      </c>
      <c r="F79" s="20">
        <v>4.4000035200000003E-2</v>
      </c>
      <c r="G79" s="21">
        <f t="shared" si="0"/>
        <v>1.7277817342202609E-4</v>
      </c>
      <c r="H79" s="19" t="s">
        <v>133</v>
      </c>
      <c r="I79" s="25" t="s">
        <v>22</v>
      </c>
      <c r="J79" s="25" t="s">
        <v>23</v>
      </c>
      <c r="K79" s="21">
        <f t="shared" si="15"/>
        <v>1.7277817342202609E-4</v>
      </c>
      <c r="L79" s="21">
        <f t="shared" si="16"/>
        <v>1.7277817342202609E-4</v>
      </c>
      <c r="M79" s="23">
        <v>0</v>
      </c>
      <c r="N79" s="24" t="s">
        <v>99</v>
      </c>
      <c r="O79" s="24" t="s">
        <v>100</v>
      </c>
      <c r="P79" s="24" t="s">
        <v>88</v>
      </c>
      <c r="Q79" s="22">
        <v>33578</v>
      </c>
      <c r="R79" s="13"/>
      <c r="S79" s="13"/>
      <c r="T79" s="13"/>
      <c r="U79" s="13"/>
      <c r="V79" s="13"/>
      <c r="W79" s="13"/>
      <c r="X79" s="14"/>
    </row>
    <row r="80" spans="1:24" s="11" customFormat="1" ht="15.75" x14ac:dyDescent="0.25">
      <c r="A80" s="25">
        <v>23</v>
      </c>
      <c r="B80" s="19" t="s">
        <v>101</v>
      </c>
      <c r="C80" s="19" t="s">
        <v>102</v>
      </c>
      <c r="D80" s="25" t="s">
        <v>20</v>
      </c>
      <c r="E80" s="27">
        <v>8.3333399999999998E-3</v>
      </c>
      <c r="F80" s="20">
        <v>4.4000035200000003E-2</v>
      </c>
      <c r="G80" s="21">
        <f t="shared" si="0"/>
        <v>1.7277817342202609E-4</v>
      </c>
      <c r="H80" s="19" t="s">
        <v>133</v>
      </c>
      <c r="I80" s="25" t="s">
        <v>22</v>
      </c>
      <c r="J80" s="25" t="s">
        <v>23</v>
      </c>
      <c r="K80" s="21">
        <f t="shared" si="15"/>
        <v>1.7277817342202609E-4</v>
      </c>
      <c r="L80" s="21">
        <f t="shared" si="16"/>
        <v>1.7277817342202609E-4</v>
      </c>
      <c r="M80" s="23">
        <v>0</v>
      </c>
      <c r="N80" s="24" t="s">
        <v>103</v>
      </c>
      <c r="O80" s="24" t="s">
        <v>87</v>
      </c>
      <c r="P80" s="24" t="s">
        <v>88</v>
      </c>
      <c r="Q80" s="22">
        <v>33596</v>
      </c>
      <c r="R80" s="13"/>
      <c r="S80" s="13"/>
      <c r="T80" s="13"/>
      <c r="U80" s="13"/>
      <c r="V80" s="13"/>
      <c r="W80" s="13"/>
      <c r="X80" s="14"/>
    </row>
    <row r="81" spans="1:24" s="11" customFormat="1" ht="15.75" x14ac:dyDescent="0.25">
      <c r="A81" s="25">
        <v>23</v>
      </c>
      <c r="B81" s="19" t="s">
        <v>104</v>
      </c>
      <c r="C81" s="19" t="s">
        <v>105</v>
      </c>
      <c r="D81" s="25" t="s">
        <v>20</v>
      </c>
      <c r="E81" s="27">
        <v>8.3333299999999999E-3</v>
      </c>
      <c r="F81" s="20">
        <v>4.3999982399999998E-2</v>
      </c>
      <c r="G81" s="21">
        <f t="shared" si="0"/>
        <v>1.7277796608838384E-4</v>
      </c>
      <c r="H81" s="19" t="s">
        <v>133</v>
      </c>
      <c r="I81" s="25" t="s">
        <v>22</v>
      </c>
      <c r="J81" s="25" t="s">
        <v>23</v>
      </c>
      <c r="K81" s="21">
        <f t="shared" si="15"/>
        <v>1.7277796608838384E-4</v>
      </c>
      <c r="L81" s="21">
        <f t="shared" si="16"/>
        <v>1.7277796608838384E-4</v>
      </c>
      <c r="M81" s="23">
        <v>0</v>
      </c>
      <c r="N81" s="24" t="s">
        <v>86</v>
      </c>
      <c r="O81" s="24" t="s">
        <v>87</v>
      </c>
      <c r="P81" s="24" t="s">
        <v>88</v>
      </c>
      <c r="Q81" s="26">
        <v>33594</v>
      </c>
      <c r="R81" s="13"/>
      <c r="S81" s="13"/>
      <c r="T81" s="13"/>
      <c r="U81" s="13"/>
      <c r="V81" s="13"/>
      <c r="W81" s="13"/>
      <c r="X81" s="14"/>
    </row>
    <row r="82" spans="1:24" s="11" customFormat="1" ht="31.5" x14ac:dyDescent="0.25">
      <c r="A82" s="25">
        <v>23</v>
      </c>
      <c r="B82" s="19" t="s">
        <v>40</v>
      </c>
      <c r="C82" s="19" t="s">
        <v>68</v>
      </c>
      <c r="D82" s="25" t="s">
        <v>20</v>
      </c>
      <c r="E82" s="27">
        <v>0.31666666999999998</v>
      </c>
      <c r="F82" s="20">
        <v>1.6720000176000001</v>
      </c>
      <c r="G82" s="21">
        <f t="shared" si="0"/>
        <v>6.5655654066959354E-3</v>
      </c>
      <c r="H82" s="19" t="s">
        <v>133</v>
      </c>
      <c r="I82" s="25" t="s">
        <v>22</v>
      </c>
      <c r="J82" s="25" t="s">
        <v>23</v>
      </c>
      <c r="K82" s="21">
        <f t="shared" si="15"/>
        <v>6.5655654066959354E-3</v>
      </c>
      <c r="L82" s="21">
        <f t="shared" si="16"/>
        <v>6.5655654066959354E-3</v>
      </c>
      <c r="M82" s="23">
        <v>0</v>
      </c>
      <c r="N82" s="30" t="s">
        <v>70</v>
      </c>
      <c r="O82" s="24" t="s">
        <v>71</v>
      </c>
      <c r="P82" s="24" t="s">
        <v>72</v>
      </c>
      <c r="Q82" s="26">
        <v>73116</v>
      </c>
      <c r="R82" s="13"/>
      <c r="S82" s="13"/>
      <c r="T82" s="13"/>
      <c r="U82" s="13"/>
      <c r="V82" s="13"/>
      <c r="W82" s="13"/>
      <c r="X82" s="14"/>
    </row>
    <row r="83" spans="1:24" s="11" customFormat="1" ht="31.5" x14ac:dyDescent="0.25">
      <c r="A83" s="25">
        <v>23</v>
      </c>
      <c r="B83" s="19" t="s">
        <v>106</v>
      </c>
      <c r="C83" s="19" t="s">
        <v>107</v>
      </c>
      <c r="D83" s="25" t="s">
        <v>20</v>
      </c>
      <c r="E83" s="27">
        <v>1.666666E-2</v>
      </c>
      <c r="F83" s="20">
        <v>8.7999964799999997E-2</v>
      </c>
      <c r="G83" s="21">
        <f t="shared" si="0"/>
        <v>3.4555593217676768E-4</v>
      </c>
      <c r="H83" s="19" t="s">
        <v>133</v>
      </c>
      <c r="I83" s="25" t="s">
        <v>22</v>
      </c>
      <c r="J83" s="25" t="s">
        <v>23</v>
      </c>
      <c r="K83" s="21">
        <f t="shared" si="15"/>
        <v>3.4555593217676768E-4</v>
      </c>
      <c r="L83" s="21">
        <f t="shared" si="16"/>
        <v>3.4555593217676768E-4</v>
      </c>
      <c r="M83" s="23">
        <v>0</v>
      </c>
      <c r="N83" s="24" t="s">
        <v>131</v>
      </c>
      <c r="O83" s="24" t="s">
        <v>109</v>
      </c>
      <c r="P83" s="24" t="s">
        <v>26</v>
      </c>
      <c r="Q83" s="26">
        <v>43762</v>
      </c>
      <c r="R83" s="13"/>
      <c r="S83" s="13"/>
      <c r="T83" s="13"/>
      <c r="U83" s="13"/>
      <c r="V83" s="13"/>
      <c r="W83" s="13"/>
      <c r="X83" s="14"/>
    </row>
    <row r="84" spans="1:24" s="11" customFormat="1" ht="31.5" x14ac:dyDescent="0.25">
      <c r="A84" s="25">
        <v>23</v>
      </c>
      <c r="B84" s="19" t="s">
        <v>110</v>
      </c>
      <c r="C84" s="19" t="s">
        <v>111</v>
      </c>
      <c r="D84" s="25" t="s">
        <v>112</v>
      </c>
      <c r="E84" s="27">
        <v>7.4999999999999997E-2</v>
      </c>
      <c r="F84" s="20">
        <v>0.39600000000000002</v>
      </c>
      <c r="G84" s="21">
        <f t="shared" si="0"/>
        <v>1.5550023167963814E-3</v>
      </c>
      <c r="H84" s="19" t="s">
        <v>133</v>
      </c>
      <c r="I84" s="25" t="s">
        <v>22</v>
      </c>
      <c r="J84" s="25" t="s">
        <v>23</v>
      </c>
      <c r="K84" s="21">
        <v>0</v>
      </c>
      <c r="L84" s="21">
        <v>0</v>
      </c>
      <c r="M84" s="23">
        <v>0</v>
      </c>
      <c r="N84" s="24" t="s">
        <v>113</v>
      </c>
      <c r="O84" s="24" t="s">
        <v>114</v>
      </c>
      <c r="P84" s="24" t="s">
        <v>26</v>
      </c>
      <c r="Q84" s="22">
        <v>45011</v>
      </c>
      <c r="R84" s="13"/>
      <c r="S84" s="13"/>
      <c r="T84" s="13"/>
      <c r="U84" s="13"/>
      <c r="V84" s="13"/>
      <c r="W84" s="13"/>
      <c r="X84" s="14"/>
    </row>
    <row r="85" spans="1:24" ht="15.75" x14ac:dyDescent="0.25">
      <c r="A85" s="25"/>
      <c r="B85" s="19"/>
      <c r="C85" s="19"/>
      <c r="D85" s="51" t="s">
        <v>134</v>
      </c>
      <c r="E85" s="52"/>
      <c r="F85" s="31">
        <f t="shared" ref="F85:G85" si="17">SUM(F4:F84)</f>
        <v>254.66199999999995</v>
      </c>
      <c r="G85" s="32">
        <f t="shared" si="17"/>
        <v>1</v>
      </c>
      <c r="H85" s="19"/>
      <c r="I85" s="25"/>
      <c r="J85" s="33" t="s">
        <v>135</v>
      </c>
      <c r="K85" s="32">
        <f>SUBTOTAL(9,K4:K84)</f>
        <v>0.70895736309304092</v>
      </c>
      <c r="L85" s="32">
        <f t="shared" ref="L85:M85" si="18">SUBTOTAL(9,L4:L84)</f>
        <v>0.70895736309304092</v>
      </c>
      <c r="M85" s="32">
        <f t="shared" si="18"/>
        <v>0.28365048574188534</v>
      </c>
      <c r="N85" s="24"/>
      <c r="O85" s="24"/>
      <c r="P85" s="24"/>
      <c r="Q85" s="26"/>
      <c r="R85" s="2"/>
      <c r="S85" s="2"/>
      <c r="T85" s="2"/>
      <c r="U85" s="2"/>
      <c r="V85" s="2"/>
      <c r="W85" s="2"/>
      <c r="X85" s="3"/>
    </row>
    <row r="86" spans="1:24" ht="15.75" x14ac:dyDescent="0.25">
      <c r="A86" s="25"/>
      <c r="B86" s="19"/>
      <c r="C86" s="19"/>
      <c r="D86" s="51" t="s">
        <v>136</v>
      </c>
      <c r="E86" s="52"/>
      <c r="F86" s="31">
        <f>F85*K85</f>
        <v>180.54449999999994</v>
      </c>
      <c r="G86" s="21"/>
      <c r="H86" s="19"/>
      <c r="I86" s="25"/>
      <c r="J86" s="25"/>
      <c r="K86" s="21"/>
      <c r="L86" s="21"/>
      <c r="M86" s="23"/>
      <c r="N86" s="24"/>
      <c r="O86" s="24"/>
      <c r="P86" s="24"/>
      <c r="Q86" s="22"/>
      <c r="R86" s="2"/>
      <c r="S86" s="2"/>
      <c r="T86" s="2"/>
      <c r="U86" s="2"/>
      <c r="V86" s="2"/>
      <c r="W86" s="2"/>
      <c r="X86" s="3"/>
    </row>
    <row r="87" spans="1:24" ht="15.75" x14ac:dyDescent="0.25">
      <c r="A87" s="4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5"/>
      <c r="R87" s="9"/>
      <c r="S87" s="9"/>
      <c r="T87" s="9"/>
      <c r="U87" s="9"/>
      <c r="V87" s="9"/>
      <c r="W87" s="9"/>
      <c r="X87" s="9"/>
    </row>
    <row r="88" spans="1:24" ht="15.75" x14ac:dyDescent="0.25">
      <c r="A88" s="45" t="s">
        <v>137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7"/>
      <c r="R88" s="4"/>
      <c r="S88" s="4"/>
      <c r="T88" s="4"/>
      <c r="U88" s="4"/>
      <c r="V88" s="4"/>
      <c r="W88" s="3"/>
      <c r="X88" s="3"/>
    </row>
    <row r="89" spans="1:24" ht="14.25" customHeight="1" x14ac:dyDescent="0.25">
      <c r="A89" s="5"/>
      <c r="B89" s="6"/>
      <c r="C89" s="5"/>
      <c r="D89" s="5"/>
      <c r="E89" s="7"/>
      <c r="F89" s="7"/>
      <c r="G89" s="8"/>
      <c r="H89" s="6"/>
      <c r="I89" s="5"/>
      <c r="J89" s="5"/>
      <c r="K89" s="8"/>
      <c r="L89" s="8"/>
      <c r="M89" s="8"/>
      <c r="N89" s="5"/>
      <c r="O89" s="5"/>
      <c r="P89" s="5"/>
      <c r="Q89" s="5"/>
      <c r="R89" s="1"/>
      <c r="S89" s="1"/>
      <c r="T89" s="1"/>
      <c r="U89" s="1"/>
      <c r="V89" s="1"/>
      <c r="W89" s="1"/>
    </row>
    <row r="90" spans="1:24" ht="15.7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24" ht="15" customHeight="1" x14ac:dyDescent="0.25">
      <c r="A91" s="5"/>
      <c r="B91" s="5"/>
      <c r="C91" s="5"/>
      <c r="D91" s="5"/>
      <c r="E91" s="5"/>
      <c r="F91" s="5"/>
      <c r="G91" s="15"/>
      <c r="H91" s="5"/>
      <c r="I91" s="5"/>
      <c r="J91" s="8"/>
      <c r="K91" s="7"/>
      <c r="L91" s="7"/>
      <c r="M91" s="7"/>
      <c r="N91" s="5"/>
      <c r="O91" s="5"/>
      <c r="P91" s="5"/>
      <c r="Q91" s="5"/>
    </row>
    <row r="92" spans="1:24" ht="15.7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24" ht="15" customHeight="1" x14ac:dyDescent="0.25">
      <c r="A93" s="5"/>
      <c r="B93" s="5"/>
      <c r="C93" s="5"/>
      <c r="D93" s="5"/>
      <c r="E93" s="5"/>
      <c r="F93" s="5"/>
      <c r="G93" s="5"/>
      <c r="H93" s="7"/>
      <c r="I93" s="7"/>
      <c r="J93" s="5"/>
      <c r="K93" s="5"/>
      <c r="L93" s="5"/>
      <c r="M93" s="5"/>
      <c r="N93" s="5"/>
      <c r="O93" s="5"/>
      <c r="P93" s="5"/>
      <c r="Q93" s="5"/>
    </row>
  </sheetData>
  <autoFilter ref="A3:Q86" xr:uid="{00000000-0001-0000-0000-000000000000}"/>
  <customSheetViews>
    <customSheetView guid="{BCD0B2BF-E724-49B1-A1DF-47A09485E4FC}" filter="1" showAutoFilter="1">
      <pageMargins left="0.7" right="0.7" top="0.75" bottom="0.75" header="0.3" footer="0.3"/>
      <autoFilter ref="A3:AA92" xr:uid="{F52AC39C-9E57-4629-8628-FFC310EF6C27}"/>
      <extLst>
        <ext uri="GoogleSheetsCustomDataVersion1">
          <go:sheetsCustomData xmlns:go="http://customooxmlschemas.google.com/" filterViewId="1350219324"/>
        </ext>
      </extLst>
    </customSheetView>
  </customSheetViews>
  <mergeCells count="5">
    <mergeCell ref="A88:Q88"/>
    <mergeCell ref="A1:Q1"/>
    <mergeCell ref="A2:Q2"/>
    <mergeCell ref="D85:E85"/>
    <mergeCell ref="D86:E86"/>
  </mergeCells>
  <pageMargins left="0.35" right="0.15" top="0.35" bottom="0.5" header="0" footer="0.3"/>
  <pageSetup paperSize="5" scale="49" fitToHeight="0" orientation="landscape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3" ma:contentTypeDescription="Create a new document." ma:contentTypeScope="" ma:versionID="db4b587ad010462caefb518d96dbbf6b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269de85acc058953ffe9f653ed60cb13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484D31-8F11-490E-8AEF-BCA1ECE7BE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e55ff-e580-435e-9997-38ddcfca3ee8"/>
    <ds:schemaRef ds:uri="ff522152-9836-4f72-9908-1e914d7ea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C5D1FB-E1A4-4E02-B950-F6A31C70933A}">
  <ds:schemaRefs>
    <ds:schemaRef ds:uri="http://schemas.microsoft.com/office/2006/metadata/properties"/>
    <ds:schemaRef ds:uri="http://schemas.microsoft.com/office/infopath/2007/PartnerControls"/>
    <ds:schemaRef ds:uri="ff522152-9836-4f72-9908-1e914d7eadd0"/>
    <ds:schemaRef ds:uri="060e55ff-e580-435e-9997-38ddcfca3ee8"/>
  </ds:schemaRefs>
</ds:datastoreItem>
</file>

<file path=customXml/itemProps3.xml><?xml version="1.0" encoding="utf-8"?>
<ds:datastoreItem xmlns:ds="http://schemas.openxmlformats.org/officeDocument/2006/customXml" ds:itemID="{FB16F071-6CC1-49EA-A25B-6058CA87D4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cp:lastPrinted>2025-10-20T12:34:11Z</cp:lastPrinted>
  <dcterms:created xsi:type="dcterms:W3CDTF">2022-05-24T18:41:51Z</dcterms:created>
  <dcterms:modified xsi:type="dcterms:W3CDTF">2025-10-20T12:42:37Z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  <property fmtid="{D5CDD505-2E9C-101B-9397-08002B2CF9AE}" pid="3" name="MediaServiceImageTags">
    <vt:lpwstr/>
  </property>
</Properties>
</file>